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0A1A4731-3C78-4709-8207-94157338FAC6}" xr6:coauthVersionLast="47" xr6:coauthVersionMax="47" xr10:uidLastSave="{00000000-0000-0000-0000-000000000000}"/>
  <bookViews>
    <workbookView xWindow="-120" yWindow="-120" windowWidth="29040" windowHeight="15840" activeTab="2" xr2:uid="{52F2983E-6462-446F-865E-CC5F747A3A5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<sst xmlns="http://schemas.openxmlformats.org/spreadsheetml/2006/main" count="1023" uniqueCount="152">
  <si>
    <t>Project Name: S6 Leigh Creek Option 1</t>
  </si>
  <si>
    <t>Indirect Cost Selection</t>
  </si>
  <si>
    <t>Project Description: 275 kV double circuit line from Davenport to new Leigh Creek substation.</t>
  </si>
  <si>
    <t>Total Network Elements Cost Category</t>
  </si>
  <si>
    <t>$500-$1000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</si>
  <si>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</si>
  <si>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</si>
  <si>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</si>
  <si>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</si>
  <si>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</si>
  <si>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</si>
  <si>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</si>
  <si>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</si>
  <si>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</si>
  <si>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</si>
  <si>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</si>
  <si>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</si>
  <si>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S6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</si>
  <si>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</si>
  <si>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</si>
  <si>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</si>
  <si>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</si>
  <si>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</si>
  <si>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</si>
  <si>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</si>
  <si>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</si>
  <si>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</si>
  <si>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</si>
  <si>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</si>
  <si>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</si>
  <si>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</si>
  <si>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</si>
  <si>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</si>
  <si>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</si>
  <si>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</si>
  <si>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</si>
  <si>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Substation 275/132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</si>
  <si>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</si>
  <si>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</si>
  <si>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</si>
  <si>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</si>
  <si>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</si>
  <si>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</si>
  <si>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</si>
  <si>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</si>
  <si>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</si>
  <si>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</si>
  <si>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</si>
  <si>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</si>
  <si>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</si>
  <si>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</si>
  <si>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</si>
  <si>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</si>
  <si>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</si>
  <si>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</si>
  <si>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</si>
  <si>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</si>
  <si>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</si>
  <si>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</si>
  <si>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</si>
  <si>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Leigh Creek double circuit line</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</si>
  <si>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</si>
  <si>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</si>
  <si>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</si>
  <si>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</si>
  <si>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</si>
  <si>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</si>
  <si>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</si>
  <si>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</si>
  <si>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</si>
  <si>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</si>
  <si>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</si>
  <si>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</si>
  <si>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</si>
  <si>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</si>
  <si>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</si>
  <si>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</si>
  <si>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</si>
  <si>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</si>
  <si>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</si>
  <si>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</si>
  <si>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</si>
  <si>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</si>
  <si>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</si>
  <si>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Jurisdiction</t>
  </si>
  <si>
    <t>SA - York and North</t>
  </si>
  <si>
    <t>Location (regional/distance factors)</t>
  </si>
  <si>
    <t>Remote</t>
  </si>
  <si>
    <t>Location wind loading zones</t>
  </si>
  <si>
    <t>Non-cyclone region</t>
  </si>
  <si>
    <t>Terrain</t>
  </si>
  <si>
    <t>Flat/Farmland</t>
  </si>
  <si>
    <t>Land Use</t>
  </si>
  <si>
    <t>Scrub</t>
  </si>
  <si>
    <t>Project network element size</t>
  </si>
  <si>
    <t>Above 200 km</t>
  </si>
  <si>
    <t>Proportion of environmentally sensitive areas</t>
  </si>
  <si>
    <t>100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</si>
  <si>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</si>
  <si>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</si>
  <si>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</si>
  <si>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</si>
  <si>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</si>
  <si>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</si>
  <si>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</si>
  <si>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</si>
  <si>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</si>
  <si>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</si>
  <si>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</si>
  <si>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</si>
  <si>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</si>
  <si>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</si>
  <si>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</si>
  <si>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</si>
  <si>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</si>
  <si>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</si>
  <si>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</si>
  <si>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</si>
  <si>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</si>
  <si>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</si>
  <si>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</si>
  <si>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</si>
  <si>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</si>
  <si>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</si>
  <si>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</si>
  <si>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</si>
  <si>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</si>
  <si>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lines</t>
  </si>
  <si>
    <t>Station</t>
  </si>
  <si>
    <t>AIS Switchbay</t>
  </si>
  <si>
    <t>3CB Diameter 2CBs</t>
  </si>
  <si>
    <t>lot</t>
  </si>
  <si>
    <t>Reactive Plant</t>
  </si>
  <si>
    <t>Reactor 50MVAr</t>
  </si>
  <si>
    <t>ea.</t>
  </si>
  <si>
    <t>1CB Diameter 1CB</t>
  </si>
  <si>
    <t>Property site work and building</t>
  </si>
  <si>
    <t>AIS site infrastructure 10000 m2 footprint area and applicable control building</t>
  </si>
  <si>
    <t xml:space="preserve"> N/A</t>
  </si>
  <si>
    <t>Station project attribute</t>
  </si>
  <si>
    <t>Grazing</t>
  </si>
  <si>
    <t>None</t>
  </si>
  <si>
    <t>Partly brownfield</t>
  </si>
  <si>
    <t># of total Bays 11 - 15</t>
  </si>
  <si>
    <t>Station known risk</t>
  </si>
  <si>
    <t>Station unknown risk</t>
  </si>
  <si>
    <t>Network Element 3</t>
  </si>
  <si>
    <t>Leigh Creek new substation</t>
  </si>
  <si>
    <t>Transformer</t>
  </si>
  <si>
    <t>2 winding Tx (3ph) 600MVA</t>
  </si>
  <si>
    <t xml:space="preserve"> 275/132</t>
  </si>
  <si>
    <t>AIS site infrastructure 20000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</si>
</sst>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55B3-1126-4FD5-A89D-59EC1FB21B50}">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631220981.33140016</v>
      </c>
      <c r="G20" s="35">
        <v>251382301.00513923</v>
      </c>
      <c r="H20" s="35">
        <v>162596192.69108593</v>
      </c>
      <c r="I20" s="35">
        <v>116759022.42328273</v>
      </c>
      <c r="J20" s="35">
        <v>0</v>
      </c>
      <c r="K20" s="35">
        <v>27319043.349716038</v>
      </c>
      <c r="L20" s="35">
        <v>0</v>
      </c>
      <c r="M20" s="35">
        <v>35164351.838986129</v>
      </c>
      <c r="N20" s="35">
        <v>13547480.521589993</v>
      </c>
      <c r="O20" s="36">
        <v>24452589.501600005</v>
      </c>
    </row>
    <row r="21" spans="4:15" x14ac:dyDescent="0.25">
      <c r="D21" s="37">
        <v>2</v>
      </c>
      <c r="E21" t="s">
        <v>35</v>
      </c>
      <c r="F21" s="34">
        <v>45359192.180482171</v>
      </c>
      <c r="G21" s="35">
        <v>13562591.239366714</v>
      </c>
      <c r="H21" s="35">
        <v>20607750.201439369</v>
      </c>
      <c r="I21" s="35">
        <v>2928757.0918155117</v>
      </c>
      <c r="J21" s="35">
        <v>3200958.3234166442</v>
      </c>
      <c r="K21" s="35">
        <v>1717789.2441811203</v>
      </c>
      <c r="L21" s="35">
        <v>690987.73177632003</v>
      </c>
      <c r="M21" s="35">
        <v>2582438.2450965</v>
      </c>
      <c r="N21" s="35">
        <v>53421.401109999999</v>
      </c>
      <c r="O21" s="36">
        <v>14498.702280000001</v>
      </c>
    </row>
    <row r="22" spans="4:15" ht="15.75" thickBot="1" x14ac:dyDescent="0.3">
      <c r="D22" s="38">
        <v>3</v>
      </c>
      <c r="E22" t="s">
        <v>36</v>
      </c>
      <c r="F22" s="34">
        <v>95932339.863745749</v>
      </c>
      <c r="G22" s="35">
        <v>38283178.37407618</v>
      </c>
      <c r="H22" s="35">
        <v>35822595.49819237</v>
      </c>
      <c r="I22" s="35">
        <v>6474983.6487398408</v>
      </c>
      <c r="J22" s="35">
        <v>5555916.4378326405</v>
      </c>
      <c r="K22" s="35">
        <v>3801783.1427440802</v>
      </c>
      <c r="L22" s="35">
        <v>1318876.2276736801</v>
      </c>
      <c r="M22" s="35">
        <v>4539166.3484569509</v>
      </c>
      <c r="N22" s="35">
        <v>106842.78758999998</v>
      </c>
      <c r="O22" s="36">
        <v>28997.398440000008</v>
      </c>
    </row>
    <row r="23" spans="4:15" ht="15.75" thickBot="1" x14ac:dyDescent="0.3">
      <c r="D23" s="39"/>
      <c r="E23" s="40" t="s">
        <v>37</v>
      </c>
      <c r="F23" s="41">
        <v>772512513.37562799</v>
      </c>
      <c r="G23" s="42">
        <v>303228070.61858213</v>
      </c>
      <c r="H23" s="42">
        <v>219026538.39071769</v>
      </c>
      <c r="I23" s="42">
        <v>126162763.16383809</v>
      </c>
      <c r="J23" s="42">
        <v>8756874.7612492852</v>
      </c>
      <c r="K23" s="42">
        <v>32838615.736641236</v>
      </c>
      <c r="L23" s="42">
        <v>2009863.95945</v>
      </c>
      <c r="M23" s="42">
        <v>42285956.432539575</v>
      </c>
      <c r="N23" s="42">
        <v>13707744.710289994</v>
      </c>
      <c r="O23" s="43">
        <v>24496085.602320004</v>
      </c>
    </row>
    <row r="24" spans="4:15" x14ac:dyDescent="0.25">
      <c r="E24" s="44" t="s">
        <v>38</v>
      </c>
      <c r="F24" s="45"/>
      <c r="G24" s="46"/>
      <c r="H24" s="46"/>
      <c r="I24" s="46"/>
      <c r="J24" s="46"/>
      <c r="K24" s="46"/>
      <c r="L24" s="46"/>
      <c r="M24" s="46"/>
      <c r="N24" s="46"/>
      <c r="O24" s="46"/>
    </row>
    <row r="25" spans="4:15" x14ac:dyDescent="0.25">
      <c r="E25" s="47" t="s">
        <v>39</v>
      </c>
      <c r="F25" s="34">
        <v>24720400.43</v>
      </c>
      <c r="G25" s="46"/>
      <c r="H25" s="46"/>
      <c r="I25" s="46"/>
      <c r="J25" s="46"/>
      <c r="K25" s="46"/>
      <c r="L25" s="46"/>
      <c r="M25" s="46"/>
      <c r="N25" s="46"/>
      <c r="O25" s="46"/>
    </row>
    <row r="26" spans="4:15" x14ac:dyDescent="0.25">
      <c r="D26" s="39"/>
      <c r="E26" s="47" t="s">
        <v>40</v>
      </c>
      <c r="F26" s="34">
        <v>9888160.1699999999</v>
      </c>
      <c r="G26" s="46"/>
      <c r="H26" s="46"/>
      <c r="I26" s="46"/>
      <c r="J26" s="46"/>
      <c r="K26" s="46"/>
      <c r="L26" s="46"/>
      <c r="M26" s="46"/>
      <c r="N26" s="46"/>
      <c r="O26" s="46"/>
    </row>
    <row r="27" spans="4:15" x14ac:dyDescent="0.25">
      <c r="E27" s="47" t="s">
        <v>41</v>
      </c>
      <c r="F27" s="34">
        <v>10506170.18</v>
      </c>
      <c r="G27" s="46"/>
      <c r="H27" s="46"/>
      <c r="I27" s="46"/>
      <c r="J27" s="46"/>
      <c r="K27" s="46"/>
      <c r="L27" s="46"/>
      <c r="M27" s="46"/>
      <c r="N27" s="46"/>
      <c r="O27" s="46"/>
    </row>
    <row r="28" spans="4:15" x14ac:dyDescent="0.25">
      <c r="E28" s="47" t="s">
        <v>42</v>
      </c>
      <c r="F28" s="34">
        <v>10197165.18</v>
      </c>
      <c r="G28" s="46"/>
      <c r="H28" s="46"/>
      <c r="I28" s="46"/>
      <c r="J28" s="46"/>
      <c r="K28" s="46"/>
      <c r="L28" s="46"/>
      <c r="M28" s="46"/>
      <c r="N28" s="46"/>
      <c r="O28" s="46"/>
    </row>
    <row r="29" spans="4:15" x14ac:dyDescent="0.25">
      <c r="E29" s="47" t="s">
        <v>43</v>
      </c>
      <c r="F29" s="34">
        <v>6180100.1100000003</v>
      </c>
      <c r="G29" s="46"/>
      <c r="H29" s="46"/>
      <c r="I29" s="46"/>
      <c r="J29" s="46"/>
      <c r="K29" s="46"/>
      <c r="L29" s="46"/>
      <c r="M29" s="46"/>
      <c r="N29" s="46"/>
      <c r="O29" s="46"/>
    </row>
    <row r="30" spans="4:15" x14ac:dyDescent="0.25">
      <c r="E30" s="47" t="s">
        <v>44</v>
      </c>
      <c r="F30" s="34">
        <v>3708060.06</v>
      </c>
      <c r="G30" s="46"/>
      <c r="H30" s="46"/>
      <c r="I30" s="46"/>
      <c r="J30" s="46"/>
      <c r="K30" s="46"/>
      <c r="L30" s="46"/>
      <c r="M30" s="46"/>
      <c r="N30" s="46"/>
      <c r="O30" s="46"/>
    </row>
    <row r="31" spans="4:15" ht="15.75" thickBot="1" x14ac:dyDescent="0.3">
      <c r="E31" s="48" t="s">
        <v>45</v>
      </c>
      <c r="F31" s="49">
        <v>65200056.130000003</v>
      </c>
      <c r="G31" s="46"/>
      <c r="H31" s="46"/>
      <c r="I31" s="46"/>
      <c r="J31" s="46"/>
      <c r="K31" s="46"/>
      <c r="L31" s="46"/>
      <c r="M31" s="46"/>
      <c r="N31" s="46"/>
      <c r="O31" s="46"/>
    </row>
    <row r="32" spans="4:15" ht="15.75" thickBot="1" x14ac:dyDescent="0.3">
      <c r="D32" s="39"/>
      <c r="E32" s="50" t="s">
        <v>46</v>
      </c>
      <c r="F32" s="51">
        <v>837712569.5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FBDA3-BC8F-49DD-8841-97DDA8D6CBF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582457474.33999991</v>
      </c>
      <c r="F16" s="46">
        <v>205937112.70000002</v>
      </c>
      <c r="G16" s="46">
        <v>138358661.92000002</v>
      </c>
      <c r="H16" s="46">
        <v>80194625.049999997</v>
      </c>
      <c r="I16" s="46">
        <v>5529401.5700000003</v>
      </c>
      <c r="J16" s="46">
        <v>21210966.029999997</v>
      </c>
      <c r="K16" s="46">
        <v>1249250.25</v>
      </c>
      <c r="L16" s="46">
        <v>33447632.639999997</v>
      </c>
      <c r="M16" s="46">
        <v>57271909.969999999</v>
      </c>
      <c r="N16" s="57">
        <v>39257914.209999993</v>
      </c>
    </row>
    <row r="17" spans="4:14" x14ac:dyDescent="0.25">
      <c r="D17" s="55" t="s">
        <v>52</v>
      </c>
      <c r="E17" s="56">
        <v>546116854.8439275</v>
      </c>
      <c r="F17" s="46">
        <v>215318335.40857819</v>
      </c>
      <c r="G17" s="46">
        <v>153805577.5569486</v>
      </c>
      <c r="H17" s="46">
        <v>87896959.345073402</v>
      </c>
      <c r="I17" s="46">
        <v>6391879.3877732009</v>
      </c>
      <c r="J17" s="46">
        <v>23404093.003403999</v>
      </c>
      <c r="K17" s="46">
        <v>1467053.9849999999</v>
      </c>
      <c r="L17" s="46">
        <v>37377159.478650004</v>
      </c>
      <c r="M17" s="46">
        <v>8678422.4154999945</v>
      </c>
      <c r="N17" s="57">
        <v>11777374.263000002</v>
      </c>
    </row>
    <row r="18" spans="4:14" x14ac:dyDescent="0.25">
      <c r="D18" s="58" t="s">
        <v>53</v>
      </c>
      <c r="E18" s="56">
        <v>39659221.338893741</v>
      </c>
      <c r="F18" s="46">
        <v>11906672.935610866</v>
      </c>
      <c r="G18" s="46">
        <v>11486615.107459774</v>
      </c>
      <c r="H18" s="46">
        <v>6895470.6499166638</v>
      </c>
      <c r="I18" s="46">
        <v>319593.96938866004</v>
      </c>
      <c r="J18" s="46">
        <v>1170204.6501701998</v>
      </c>
      <c r="K18" s="46">
        <v>73352.699250000005</v>
      </c>
      <c r="L18" s="46">
        <v>1918624.1955975753</v>
      </c>
      <c r="M18" s="46">
        <v>0</v>
      </c>
      <c r="N18" s="57">
        <v>5888687.1315000011</v>
      </c>
    </row>
    <row r="19" spans="4:14" ht="15.75" thickBot="1" x14ac:dyDescent="0.3">
      <c r="D19" s="58" t="s">
        <v>54</v>
      </c>
      <c r="E19" s="56">
        <v>186736437.19280678</v>
      </c>
      <c r="F19" s="46">
        <v>76003062.274393037</v>
      </c>
      <c r="G19" s="46">
        <v>53734345.726309277</v>
      </c>
      <c r="H19" s="46">
        <v>31370333.168848008</v>
      </c>
      <c r="I19" s="46">
        <v>2045401.4040874243</v>
      </c>
      <c r="J19" s="46">
        <v>8264318.08306704</v>
      </c>
      <c r="K19" s="46">
        <v>469457.27520000003</v>
      </c>
      <c r="L19" s="46">
        <v>2990172.7582919998</v>
      </c>
      <c r="M19" s="46">
        <v>5029322.2947899969</v>
      </c>
      <c r="N19" s="57">
        <v>6830024.207820002</v>
      </c>
    </row>
    <row r="20" spans="4:14" ht="15.75" thickBot="1" x14ac:dyDescent="0.3">
      <c r="D20" s="59" t="s">
        <v>55</v>
      </c>
      <c r="E20" s="60">
        <v>772512513.37562799</v>
      </c>
      <c r="F20" s="61">
        <v>303228070.61858207</v>
      </c>
      <c r="G20" s="62">
        <v>219026538.39071766</v>
      </c>
      <c r="H20" s="62">
        <v>126162763.16383807</v>
      </c>
      <c r="I20" s="62">
        <v>8756874.7612492852</v>
      </c>
      <c r="J20" s="62">
        <v>32838615.736641239</v>
      </c>
      <c r="K20" s="62">
        <v>2009863.95945</v>
      </c>
      <c r="L20" s="62">
        <v>42285956.432539575</v>
      </c>
      <c r="M20" s="62">
        <v>13707744.710289992</v>
      </c>
      <c r="N20" s="63">
        <v>24496085.602320004</v>
      </c>
    </row>
    <row r="21" spans="4:14" x14ac:dyDescent="0.25">
      <c r="D21" s="64" t="s">
        <v>56</v>
      </c>
      <c r="E21" s="65"/>
      <c r="F21" s="66"/>
      <c r="G21" s="66"/>
      <c r="H21" s="66"/>
      <c r="I21" s="66"/>
      <c r="J21" s="66"/>
      <c r="K21" s="66"/>
      <c r="L21" s="66"/>
      <c r="M21" s="66"/>
      <c r="N21" s="66"/>
    </row>
    <row r="22" spans="4:14" x14ac:dyDescent="0.25">
      <c r="D22" s="67" t="s">
        <v>39</v>
      </c>
      <c r="E22" s="68">
        <v>24720400.428020097</v>
      </c>
      <c r="F22" s="46"/>
      <c r="G22" s="46"/>
      <c r="H22" s="46"/>
      <c r="I22" s="46"/>
      <c r="J22" s="46"/>
      <c r="K22" s="46"/>
      <c r="L22" s="46"/>
      <c r="M22" s="46"/>
      <c r="N22" s="46"/>
    </row>
    <row r="23" spans="4:14" x14ac:dyDescent="0.25">
      <c r="D23" s="67" t="s">
        <v>40</v>
      </c>
      <c r="E23" s="68">
        <v>9888160.1712080389</v>
      </c>
      <c r="F23" s="46"/>
      <c r="G23" s="46"/>
      <c r="H23" s="46"/>
      <c r="I23" s="46"/>
      <c r="J23" s="46"/>
      <c r="K23" s="46"/>
      <c r="L23" s="46"/>
      <c r="M23" s="46"/>
      <c r="N23" s="46"/>
    </row>
    <row r="24" spans="4:14" x14ac:dyDescent="0.25">
      <c r="D24" s="67" t="s">
        <v>41</v>
      </c>
      <c r="E24" s="68">
        <v>10506170.181908542</v>
      </c>
      <c r="F24" s="46"/>
      <c r="G24" s="46"/>
      <c r="H24" s="46"/>
      <c r="I24" s="46"/>
      <c r="J24" s="46"/>
      <c r="K24" s="46"/>
      <c r="L24" s="46"/>
      <c r="M24" s="46"/>
      <c r="N24" s="46"/>
    </row>
    <row r="25" spans="4:14" x14ac:dyDescent="0.25">
      <c r="D25" s="67" t="s">
        <v>42</v>
      </c>
      <c r="E25" s="68">
        <v>10197165.17655829</v>
      </c>
      <c r="F25" s="46"/>
      <c r="G25" s="46"/>
      <c r="H25" s="46"/>
      <c r="I25" s="46"/>
      <c r="J25" s="46"/>
      <c r="K25" s="46"/>
      <c r="L25" s="46"/>
      <c r="M25" s="46"/>
      <c r="N25" s="46"/>
    </row>
    <row r="26" spans="4:14" x14ac:dyDescent="0.25">
      <c r="D26" s="67" t="s">
        <v>43</v>
      </c>
      <c r="E26" s="68">
        <v>6180100.1070050243</v>
      </c>
      <c r="F26" s="46"/>
      <c r="G26" s="46"/>
      <c r="H26" s="46"/>
      <c r="I26" s="46"/>
      <c r="J26" s="46"/>
      <c r="K26" s="46"/>
      <c r="L26" s="46"/>
      <c r="M26" s="46"/>
      <c r="N26" s="46"/>
    </row>
    <row r="27" spans="4:14" x14ac:dyDescent="0.25">
      <c r="D27" s="67" t="s">
        <v>44</v>
      </c>
      <c r="E27" s="68">
        <v>3708060.0642030141</v>
      </c>
      <c r="F27" s="46"/>
      <c r="G27" s="46"/>
      <c r="H27" s="46"/>
      <c r="I27" s="46"/>
      <c r="J27" s="46"/>
      <c r="K27" s="46"/>
      <c r="L27" s="46"/>
      <c r="M27" s="46"/>
      <c r="N27" s="46"/>
    </row>
    <row r="28" spans="4:14" ht="15.75" thickBot="1" x14ac:dyDescent="0.3">
      <c r="D28" s="69" t="s">
        <v>45</v>
      </c>
      <c r="E28" s="65">
        <v>65200056.128903002</v>
      </c>
      <c r="F28" s="46"/>
      <c r="G28" s="46"/>
      <c r="H28" s="46"/>
      <c r="I28" s="46"/>
      <c r="J28" s="46"/>
      <c r="K28" s="46"/>
      <c r="L28" s="46"/>
      <c r="M28" s="46"/>
      <c r="N28" s="46"/>
    </row>
    <row r="29" spans="4:14" ht="15.75" thickBot="1" x14ac:dyDescent="0.3">
      <c r="D29" s="59" t="s">
        <v>46</v>
      </c>
      <c r="E29" s="70">
        <v>837712569.50453103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42CC1-19C5-4D34-9C61-75850CDD9003}">
  <sheetPr codeName="Sheet25"/>
  <dimension ref="A1:U137"/>
  <sheetViews>
    <sheetView tabSelected="1" topLeftCell="C1" workbookViewId="0">
      <selection activeCell="A101" sqref="A101:B13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235</v>
      </c>
      <c r="J21" s="73" t="s">
        <v>74</v>
      </c>
      <c r="K21" s="80">
        <v>170701801.53</v>
      </c>
      <c r="L21" s="80">
        <v>103586094.86</v>
      </c>
      <c r="M21" s="80">
        <v>74384344.260000005</v>
      </c>
      <c r="N21" s="80">
        <v>0</v>
      </c>
      <c r="O21" s="80">
        <v>17774604.879999999</v>
      </c>
      <c r="P21" s="80">
        <v>0</v>
      </c>
      <c r="Q21" s="80">
        <v>28642987.949999999</v>
      </c>
      <c r="R21" s="80">
        <v>57162365.07</v>
      </c>
      <c r="S21" s="80">
        <v>39186842.149999999</v>
      </c>
      <c r="T21" s="80">
        <v>491439040.69999993</v>
      </c>
      <c r="U21" s="81">
        <v>0.77855308241407661</v>
      </c>
    </row>
    <row r="22" spans="1:21" x14ac:dyDescent="0.25">
      <c r="A22" t="b">
        <v>1</v>
      </c>
      <c r="B22" t="b">
        <v>1</v>
      </c>
      <c r="D22" s="78" t="s">
        <v>75</v>
      </c>
      <c r="E22" s="73" t="s">
        <v>76</v>
      </c>
      <c r="F22" s="73" t="s">
        <v>76</v>
      </c>
      <c r="G22" s="73" t="s">
        <v>76</v>
      </c>
      <c r="H22" s="73" t="s">
        <v>76</v>
      </c>
      <c r="I22" s="79" t="s">
        <v>76</v>
      </c>
      <c r="J22" s="73" t="s">
        <v>76</v>
      </c>
      <c r="K22" s="80">
        <v>170701801.53</v>
      </c>
      <c r="L22" s="80">
        <v>103586094.86</v>
      </c>
      <c r="M22" s="80">
        <v>74384344.260000005</v>
      </c>
      <c r="N22" s="80">
        <v>0</v>
      </c>
      <c r="O22" s="80">
        <v>17774604.879999999</v>
      </c>
      <c r="P22" s="80">
        <v>0</v>
      </c>
      <c r="Q22" s="80">
        <v>28642987.949999999</v>
      </c>
      <c r="R22" s="80">
        <v>57162365.07</v>
      </c>
      <c r="S22" s="80">
        <v>39186842.149999999</v>
      </c>
      <c r="T22" s="80">
        <v>491439040.69999993</v>
      </c>
      <c r="U22" s="81">
        <v>0.77855308241407661</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-0.05</v>
      </c>
      <c r="S26" s="73">
        <v>-0.7</v>
      </c>
      <c r="T26" s="73" t="s">
        <v>76</v>
      </c>
      <c r="U26" s="81" t="s">
        <v>76</v>
      </c>
    </row>
    <row r="27" spans="1:21" ht="45" x14ac:dyDescent="0.25">
      <c r="A27" t="b">
        <v>0</v>
      </c>
      <c r="B27" t="b">
        <v>0</v>
      </c>
      <c r="D27" s="78" t="s">
        <v>76</v>
      </c>
      <c r="E27" s="73" t="s">
        <v>78</v>
      </c>
      <c r="F27" s="73" t="s">
        <v>86</v>
      </c>
      <c r="G27" s="73" t="s">
        <v>87</v>
      </c>
      <c r="H27" s="73" t="s">
        <v>80</v>
      </c>
      <c r="I27" s="79" t="s">
        <v>80</v>
      </c>
      <c r="J27" s="73" t="s">
        <v>80</v>
      </c>
      <c r="K27" s="73">
        <v>0.05</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0</v>
      </c>
      <c r="R30" s="73">
        <v>-0.8</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-3.0000000000000009E-2</v>
      </c>
      <c r="L31" s="73">
        <v>-4.9950000000000008E-2</v>
      </c>
      <c r="M31" s="73">
        <v>-4.9950000000000008E-2</v>
      </c>
      <c r="N31" s="73">
        <v>0</v>
      </c>
      <c r="O31" s="73">
        <v>-4.9950000000000008E-2</v>
      </c>
      <c r="P31" s="73">
        <v>-4.9950000000000008E-2</v>
      </c>
      <c r="Q31" s="73">
        <v>-6.0000000000000012E-2</v>
      </c>
      <c r="R31" s="73">
        <v>0</v>
      </c>
      <c r="S31" s="73">
        <v>0</v>
      </c>
      <c r="T31" s="73" t="s">
        <v>76</v>
      </c>
      <c r="U31" s="81" t="s">
        <v>76</v>
      </c>
    </row>
    <row r="32" spans="1:21" ht="45"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5.0000000000000001E-3</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3.9999999999999994E-2</v>
      </c>
      <c r="L33" s="73">
        <v>9.0050000000000005E-2</v>
      </c>
      <c r="M33" s="73">
        <v>9.0050000000000005E-2</v>
      </c>
      <c r="N33" s="73">
        <v>0</v>
      </c>
      <c r="O33" s="73">
        <v>9.0050000000000005E-2</v>
      </c>
      <c r="P33" s="73">
        <v>9.0050000000000005E-2</v>
      </c>
      <c r="Q33" s="73">
        <v>8.5000000000000006E-2</v>
      </c>
      <c r="R33" s="73">
        <v>-0.85000000000000009</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177529873.59119999</v>
      </c>
      <c r="L34" s="73">
        <v>112914022.702143</v>
      </c>
      <c r="M34" s="73">
        <v>81082654.460612997</v>
      </c>
      <c r="N34" s="73">
        <v>0</v>
      </c>
      <c r="O34" s="73">
        <v>19375208.049443997</v>
      </c>
      <c r="P34" s="73">
        <v>0</v>
      </c>
      <c r="Q34" s="73">
        <v>31077641.925749999</v>
      </c>
      <c r="R34" s="73">
        <v>8574354.7604999952</v>
      </c>
      <c r="S34" s="73">
        <v>11756052.645000001</v>
      </c>
      <c r="T34" s="73">
        <v>442309808.13465005</v>
      </c>
      <c r="U34" s="81">
        <v>0.70072101722872071</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109</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9941672.921107199</v>
      </c>
      <c r="L45" s="73">
        <v>9033121.8161714394</v>
      </c>
      <c r="M45" s="73">
        <v>6486612.3568490399</v>
      </c>
      <c r="N45" s="73">
        <v>0</v>
      </c>
      <c r="O45" s="73">
        <v>968760.40247219987</v>
      </c>
      <c r="P45" s="73">
        <v>0</v>
      </c>
      <c r="Q45" s="73">
        <v>1600498.5591761251</v>
      </c>
      <c r="R45" s="73">
        <v>0</v>
      </c>
      <c r="S45" s="73">
        <v>5878026.3225000007</v>
      </c>
      <c r="T45" s="73">
        <v>33908692.378276005</v>
      </c>
      <c r="U45" s="81">
        <v>5.3719209882336673E-2</v>
      </c>
    </row>
    <row r="46" spans="1:21" x14ac:dyDescent="0.25">
      <c r="A46" t="b">
        <v>1</v>
      </c>
      <c r="B46" t="b">
        <v>1</v>
      </c>
      <c r="D46" s="78" t="s">
        <v>115</v>
      </c>
      <c r="E46" s="73" t="s">
        <v>76</v>
      </c>
      <c r="F46" s="73" t="s">
        <v>76</v>
      </c>
      <c r="G46" s="73" t="s">
        <v>76</v>
      </c>
      <c r="H46" s="73" t="s">
        <v>76</v>
      </c>
      <c r="I46" s="79" t="s">
        <v>76</v>
      </c>
      <c r="J46" s="73" t="s">
        <v>76</v>
      </c>
      <c r="K46" s="73">
        <v>187471546.5123072</v>
      </c>
      <c r="L46" s="73">
        <v>121947144.51831445</v>
      </c>
      <c r="M46" s="73">
        <v>87569266.817462042</v>
      </c>
      <c r="N46" s="73">
        <v>0</v>
      </c>
      <c r="O46" s="73">
        <v>20343968.451916199</v>
      </c>
      <c r="P46" s="73">
        <v>0</v>
      </c>
      <c r="Q46" s="73">
        <v>32678140.484926127</v>
      </c>
      <c r="R46" s="73">
        <v>8574354.7604999952</v>
      </c>
      <c r="S46" s="73">
        <v>17634078.967500001</v>
      </c>
      <c r="T46" s="73">
        <v>476218500.51292598</v>
      </c>
      <c r="U46" s="81">
        <v>0.75444022711105729</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63910754.492832005</v>
      </c>
      <c r="L52" s="73">
        <v>40649048.172771484</v>
      </c>
      <c r="M52" s="73">
        <v>29189755.605820682</v>
      </c>
      <c r="N52" s="73">
        <v>0</v>
      </c>
      <c r="O52" s="73">
        <v>6975074.8977998402</v>
      </c>
      <c r="P52" s="73">
        <v>0</v>
      </c>
      <c r="Q52" s="73">
        <v>2486211.3540599998</v>
      </c>
      <c r="R52" s="73">
        <v>4973125.7610899974</v>
      </c>
      <c r="S52" s="73">
        <v>6818510.5341000017</v>
      </c>
      <c r="T52" s="73">
        <v>155002480.81847402</v>
      </c>
      <c r="U52" s="81">
        <v>0.24555977288894248</v>
      </c>
    </row>
    <row r="53" spans="1:21" x14ac:dyDescent="0.25">
      <c r="A53" t="b">
        <v>1</v>
      </c>
      <c r="B53" t="b">
        <v>1</v>
      </c>
      <c r="D53" s="78" t="s">
        <v>125</v>
      </c>
      <c r="E53" s="73" t="s">
        <v>76</v>
      </c>
      <c r="F53" s="73" t="s">
        <v>76</v>
      </c>
      <c r="G53" s="73" t="s">
        <v>76</v>
      </c>
      <c r="H53" s="73" t="s">
        <v>76</v>
      </c>
      <c r="I53" s="79" t="s">
        <v>76</v>
      </c>
      <c r="J53" s="73" t="s">
        <v>76</v>
      </c>
      <c r="K53" s="73">
        <v>251382301.00513923</v>
      </c>
      <c r="L53" s="73">
        <v>162596192.69108593</v>
      </c>
      <c r="M53" s="73">
        <v>116759022.42328273</v>
      </c>
      <c r="N53" s="73">
        <v>0</v>
      </c>
      <c r="O53" s="73">
        <v>27319043.349716038</v>
      </c>
      <c r="P53" s="73">
        <v>0</v>
      </c>
      <c r="Q53" s="73">
        <v>35164351.838986129</v>
      </c>
      <c r="R53" s="73">
        <v>13547480.521589993</v>
      </c>
      <c r="S53" s="73">
        <v>24452589.501600005</v>
      </c>
      <c r="T53" s="73">
        <v>631220981.33140016</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128</v>
      </c>
      <c r="F61" s="73" t="s">
        <v>129</v>
      </c>
      <c r="G61" s="73" t="s">
        <v>130</v>
      </c>
      <c r="H61" s="73">
        <v>275</v>
      </c>
      <c r="I61" s="79">
        <v>1</v>
      </c>
      <c r="J61" s="73" t="s">
        <v>131</v>
      </c>
      <c r="K61" s="80">
        <v>1319616.46</v>
      </c>
      <c r="L61" s="80">
        <v>848553.2</v>
      </c>
      <c r="M61" s="80">
        <v>287253.56</v>
      </c>
      <c r="N61" s="80">
        <v>222988.47</v>
      </c>
      <c r="O61" s="80">
        <v>248495.51</v>
      </c>
      <c r="P61" s="80">
        <v>50398.23</v>
      </c>
      <c r="Q61" s="80">
        <v>307140.46000000002</v>
      </c>
      <c r="R61" s="80">
        <v>0</v>
      </c>
      <c r="S61" s="80">
        <v>0</v>
      </c>
      <c r="T61" s="80">
        <v>3284445.89</v>
      </c>
      <c r="U61" s="81">
        <v>7.240970864144447E-2</v>
      </c>
    </row>
    <row r="62" spans="1:21" x14ac:dyDescent="0.25">
      <c r="A62" t="b">
        <v>1</v>
      </c>
      <c r="B62" t="b">
        <v>0</v>
      </c>
      <c r="D62" s="78" t="s">
        <v>76</v>
      </c>
      <c r="E62" s="73" t="s">
        <v>128</v>
      </c>
      <c r="F62" s="73" t="s">
        <v>132</v>
      </c>
      <c r="G62" s="73" t="s">
        <v>133</v>
      </c>
      <c r="H62" s="73">
        <v>275</v>
      </c>
      <c r="I62" s="79">
        <v>2</v>
      </c>
      <c r="J62" s="73" t="s">
        <v>134</v>
      </c>
      <c r="K62" s="80">
        <v>5550192.29</v>
      </c>
      <c r="L62" s="80">
        <v>2143683.2599999998</v>
      </c>
      <c r="M62" s="80">
        <v>393008.6</v>
      </c>
      <c r="N62" s="80">
        <v>222988.47</v>
      </c>
      <c r="O62" s="80">
        <v>166766.84</v>
      </c>
      <c r="P62" s="80">
        <v>57164.89</v>
      </c>
      <c r="Q62" s="80">
        <v>0</v>
      </c>
      <c r="R62" s="80">
        <v>0</v>
      </c>
      <c r="S62" s="80">
        <v>0</v>
      </c>
      <c r="T62" s="80">
        <v>8533804.3499999996</v>
      </c>
      <c r="U62" s="81">
        <v>0.18813836710416665</v>
      </c>
    </row>
    <row r="63" spans="1:21" x14ac:dyDescent="0.25">
      <c r="A63" t="b">
        <v>1</v>
      </c>
      <c r="B63" t="b">
        <v>0</v>
      </c>
      <c r="D63" s="78" t="s">
        <v>76</v>
      </c>
      <c r="E63" s="73" t="s">
        <v>128</v>
      </c>
      <c r="F63" s="73" t="s">
        <v>129</v>
      </c>
      <c r="G63" s="73" t="s">
        <v>135</v>
      </c>
      <c r="H63" s="73">
        <v>275</v>
      </c>
      <c r="I63" s="79">
        <v>3</v>
      </c>
      <c r="J63" s="73" t="s">
        <v>131</v>
      </c>
      <c r="K63" s="73">
        <v>2084752.63</v>
      </c>
      <c r="L63" s="73">
        <v>1313023.8600000001</v>
      </c>
      <c r="M63" s="73">
        <v>496262.67</v>
      </c>
      <c r="N63" s="73">
        <v>334482.7</v>
      </c>
      <c r="O63" s="73">
        <v>392173.96</v>
      </c>
      <c r="P63" s="73">
        <v>79538.149999999994</v>
      </c>
      <c r="Q63" s="73">
        <v>484727.01</v>
      </c>
      <c r="R63" s="73">
        <v>0</v>
      </c>
      <c r="S63" s="73">
        <v>0</v>
      </c>
      <c r="T63" s="73">
        <v>5184960.9800000004</v>
      </c>
      <c r="U63" s="81">
        <v>0.11430893564791179</v>
      </c>
    </row>
    <row r="64" spans="1:21" ht="75" x14ac:dyDescent="0.25">
      <c r="A64" t="b">
        <v>1</v>
      </c>
      <c r="B64" t="b">
        <v>0</v>
      </c>
      <c r="D64" s="78" t="s">
        <v>76</v>
      </c>
      <c r="E64" s="73" t="s">
        <v>128</v>
      </c>
      <c r="F64" s="73" t="s">
        <v>136</v>
      </c>
      <c r="G64" s="73" t="s">
        <v>137</v>
      </c>
      <c r="H64" s="73" t="s">
        <v>138</v>
      </c>
      <c r="I64" s="79">
        <v>1</v>
      </c>
      <c r="J64" s="73" t="s">
        <v>131</v>
      </c>
      <c r="K64" s="73">
        <v>262817.90000000002</v>
      </c>
      <c r="L64" s="73">
        <v>7987828.29</v>
      </c>
      <c r="M64" s="73">
        <v>570559.16</v>
      </c>
      <c r="N64" s="73">
        <v>1175134.73</v>
      </c>
      <c r="O64" s="73">
        <v>225057.73</v>
      </c>
      <c r="P64" s="73">
        <v>228223.67</v>
      </c>
      <c r="Q64" s="73">
        <v>900230.91</v>
      </c>
      <c r="R64" s="73">
        <v>36514.97</v>
      </c>
      <c r="S64" s="73">
        <v>23690.69</v>
      </c>
      <c r="T64" s="73">
        <v>11410058.050000001</v>
      </c>
      <c r="U64" s="81">
        <v>0.25154896949222322</v>
      </c>
    </row>
    <row r="65" spans="1:21" x14ac:dyDescent="0.25">
      <c r="A65" t="b">
        <v>1</v>
      </c>
      <c r="B65" t="b">
        <v>1</v>
      </c>
      <c r="D65" s="78" t="s">
        <v>75</v>
      </c>
      <c r="E65" s="73" t="s">
        <v>76</v>
      </c>
      <c r="F65" s="73" t="s">
        <v>76</v>
      </c>
      <c r="G65" s="73" t="s">
        <v>76</v>
      </c>
      <c r="H65" s="73" t="s">
        <v>76</v>
      </c>
      <c r="I65" s="79" t="s">
        <v>76</v>
      </c>
      <c r="J65" s="73" t="s">
        <v>76</v>
      </c>
      <c r="K65" s="73">
        <v>9217379.2799999993</v>
      </c>
      <c r="L65" s="73">
        <v>12293088.609999999</v>
      </c>
      <c r="M65" s="73">
        <v>1747083.9899999998</v>
      </c>
      <c r="N65" s="73">
        <v>1955594.37</v>
      </c>
      <c r="O65" s="73">
        <v>1032494.04</v>
      </c>
      <c r="P65" s="73">
        <v>415324.94</v>
      </c>
      <c r="Q65" s="73">
        <v>1692098.38</v>
      </c>
      <c r="R65" s="73">
        <v>36514.97</v>
      </c>
      <c r="S65" s="73">
        <v>23690.69</v>
      </c>
      <c r="T65" s="73">
        <v>28413269.27</v>
      </c>
      <c r="U65" s="81">
        <v>0.62640598088574606</v>
      </c>
    </row>
    <row r="66" spans="1:21" ht="30" x14ac:dyDescent="0.25">
      <c r="A66" t="b">
        <v>0</v>
      </c>
      <c r="B66" t="b">
        <v>0</v>
      </c>
      <c r="D66" s="78" t="s">
        <v>77</v>
      </c>
      <c r="E66" s="73" t="s">
        <v>139</v>
      </c>
      <c r="F66" s="73" t="s">
        <v>79</v>
      </c>
      <c r="G66" s="73" t="s">
        <v>11</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x14ac:dyDescent="0.25">
      <c r="A67" t="b">
        <v>0</v>
      </c>
      <c r="B67" t="b">
        <v>0</v>
      </c>
      <c r="D67" s="78" t="s">
        <v>76</v>
      </c>
      <c r="E67" s="73" t="s">
        <v>139</v>
      </c>
      <c r="F67" s="73" t="s">
        <v>84</v>
      </c>
      <c r="G67" s="73" t="s">
        <v>85</v>
      </c>
      <c r="H67" s="73" t="s">
        <v>80</v>
      </c>
      <c r="I67" s="79" t="s">
        <v>80</v>
      </c>
      <c r="J67" s="73" t="s">
        <v>80</v>
      </c>
      <c r="K67" s="73">
        <v>0</v>
      </c>
      <c r="L67" s="73">
        <v>0</v>
      </c>
      <c r="M67" s="73">
        <v>0</v>
      </c>
      <c r="N67" s="73">
        <v>0</v>
      </c>
      <c r="O67" s="73">
        <v>0</v>
      </c>
      <c r="P67" s="73">
        <v>0</v>
      </c>
      <c r="Q67" s="73">
        <v>0</v>
      </c>
      <c r="R67" s="73">
        <v>-0.05</v>
      </c>
      <c r="S67" s="73">
        <v>-0.7</v>
      </c>
      <c r="T67" s="73" t="s">
        <v>76</v>
      </c>
      <c r="U67" s="81" t="s">
        <v>76</v>
      </c>
    </row>
    <row r="68" spans="1:21" x14ac:dyDescent="0.25">
      <c r="A68" t="b">
        <v>0</v>
      </c>
      <c r="B68" t="b">
        <v>0</v>
      </c>
      <c r="D68" s="78" t="s">
        <v>76</v>
      </c>
      <c r="E68" s="73" t="s">
        <v>139</v>
      </c>
      <c r="F68" s="73" t="s">
        <v>92</v>
      </c>
      <c r="G68" s="73" t="s">
        <v>140</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45" x14ac:dyDescent="0.25">
      <c r="A69" t="b">
        <v>0</v>
      </c>
      <c r="B69" t="b">
        <v>0</v>
      </c>
      <c r="D69" s="78" t="s">
        <v>76</v>
      </c>
      <c r="E69" s="73" t="s">
        <v>139</v>
      </c>
      <c r="F69" s="73" t="s">
        <v>86</v>
      </c>
      <c r="G69" s="73" t="s">
        <v>87</v>
      </c>
      <c r="H69" s="73" t="s">
        <v>80</v>
      </c>
      <c r="I69" s="79" t="s">
        <v>80</v>
      </c>
      <c r="J69" s="73" t="s">
        <v>80</v>
      </c>
      <c r="K69" s="73">
        <v>0.05</v>
      </c>
      <c r="L69" s="73">
        <v>7.0000000000000007E-2</v>
      </c>
      <c r="M69" s="73">
        <v>7.0000000000000007E-2</v>
      </c>
      <c r="N69" s="73">
        <v>0.05</v>
      </c>
      <c r="O69" s="73">
        <v>7.0000000000000007E-2</v>
      </c>
      <c r="P69" s="73">
        <v>7.0000000000000007E-2</v>
      </c>
      <c r="Q69" s="73">
        <v>7.0000000000000007E-2</v>
      </c>
      <c r="R69" s="73">
        <v>0</v>
      </c>
      <c r="S69" s="73">
        <v>0</v>
      </c>
      <c r="T69" s="73" t="s">
        <v>76</v>
      </c>
      <c r="U69" s="81" t="s">
        <v>76</v>
      </c>
    </row>
    <row r="70" spans="1:21" ht="45" x14ac:dyDescent="0.25">
      <c r="A70" t="b">
        <v>0</v>
      </c>
      <c r="B70" t="b">
        <v>0</v>
      </c>
      <c r="D70" s="78" t="s">
        <v>76</v>
      </c>
      <c r="E70" s="73" t="s">
        <v>139</v>
      </c>
      <c r="F70" s="73" t="s">
        <v>96</v>
      </c>
      <c r="G70" s="73" t="s">
        <v>141</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x14ac:dyDescent="0.25">
      <c r="A71" t="b">
        <v>0</v>
      </c>
      <c r="B71" t="b">
        <v>0</v>
      </c>
      <c r="D71" s="78" t="s">
        <v>76</v>
      </c>
      <c r="E71" s="73" t="s">
        <v>139</v>
      </c>
      <c r="F71" s="73" t="s">
        <v>81</v>
      </c>
      <c r="G71" s="73" t="s">
        <v>82</v>
      </c>
      <c r="H71" s="73" t="s">
        <v>80</v>
      </c>
      <c r="I71" s="79" t="s">
        <v>80</v>
      </c>
      <c r="J71" s="73" t="s">
        <v>80</v>
      </c>
      <c r="K71" s="73">
        <v>0.02</v>
      </c>
      <c r="L71" s="73">
        <v>7.0000000000000007E-2</v>
      </c>
      <c r="M71" s="73">
        <v>7.0000000000000007E-2</v>
      </c>
      <c r="N71" s="73">
        <v>7.0000000000000007E-2</v>
      </c>
      <c r="O71" s="73">
        <v>7.0000000000000007E-2</v>
      </c>
      <c r="P71" s="73">
        <v>7.0000000000000007E-2</v>
      </c>
      <c r="Q71" s="73">
        <v>7.0000000000000007E-2</v>
      </c>
      <c r="R71" s="73">
        <v>0</v>
      </c>
      <c r="S71" s="73">
        <v>0</v>
      </c>
      <c r="T71" s="73" t="s">
        <v>76</v>
      </c>
      <c r="U71" s="81" t="s">
        <v>76</v>
      </c>
    </row>
    <row r="72" spans="1:21" ht="30" x14ac:dyDescent="0.25">
      <c r="A72" t="b">
        <v>0</v>
      </c>
      <c r="B72" t="b">
        <v>0</v>
      </c>
      <c r="D72" s="78" t="s">
        <v>76</v>
      </c>
      <c r="E72" s="73" t="s">
        <v>139</v>
      </c>
      <c r="F72" s="73" t="s">
        <v>83</v>
      </c>
      <c r="G72" s="73" t="s">
        <v>142</v>
      </c>
      <c r="H72" s="73" t="s">
        <v>80</v>
      </c>
      <c r="I72" s="79" t="s">
        <v>80</v>
      </c>
      <c r="J72" s="73" t="s">
        <v>80</v>
      </c>
      <c r="K72" s="73">
        <v>0</v>
      </c>
      <c r="L72" s="73">
        <v>0.06</v>
      </c>
      <c r="M72" s="73">
        <v>0.06</v>
      </c>
      <c r="N72" s="73">
        <v>0.06</v>
      </c>
      <c r="O72" s="73">
        <v>0.06</v>
      </c>
      <c r="P72" s="73">
        <v>0.06</v>
      </c>
      <c r="Q72" s="73">
        <v>0.06</v>
      </c>
      <c r="R72" s="73">
        <v>0</v>
      </c>
      <c r="S72" s="73">
        <v>0</v>
      </c>
      <c r="T72" s="73" t="s">
        <v>76</v>
      </c>
      <c r="U72" s="81" t="s">
        <v>76</v>
      </c>
    </row>
    <row r="73" spans="1:21" ht="30" x14ac:dyDescent="0.25">
      <c r="A73" t="b">
        <v>0</v>
      </c>
      <c r="B73" t="b">
        <v>0</v>
      </c>
      <c r="D73" s="78" t="s">
        <v>76</v>
      </c>
      <c r="E73" s="73" t="s">
        <v>139</v>
      </c>
      <c r="F73" s="73" t="s">
        <v>94</v>
      </c>
      <c r="G73" s="73" t="s">
        <v>143</v>
      </c>
      <c r="H73" s="73" t="s">
        <v>80</v>
      </c>
      <c r="I73" s="79" t="s">
        <v>80</v>
      </c>
      <c r="J73" s="73" t="s">
        <v>80</v>
      </c>
      <c r="K73" s="73">
        <v>2.4599999999999999E-3</v>
      </c>
      <c r="L73" s="73">
        <v>1.4760000000000001E-2</v>
      </c>
      <c r="M73" s="73">
        <v>1.4760000000000001E-2</v>
      </c>
      <c r="N73" s="73">
        <v>1.4760000000000001E-2</v>
      </c>
      <c r="O73" s="73">
        <v>1.44E-2</v>
      </c>
      <c r="P73" s="73">
        <v>1.44E-2</v>
      </c>
      <c r="Q73" s="73">
        <v>0.15</v>
      </c>
      <c r="R73" s="73">
        <v>0</v>
      </c>
      <c r="S73" s="73">
        <v>0</v>
      </c>
      <c r="T73" s="73" t="s">
        <v>76</v>
      </c>
      <c r="U73" s="81" t="s">
        <v>76</v>
      </c>
    </row>
    <row r="74" spans="1:21" x14ac:dyDescent="0.25">
      <c r="A74" t="b">
        <v>0</v>
      </c>
      <c r="B74" t="b">
        <v>0</v>
      </c>
      <c r="D74" s="78" t="s">
        <v>98</v>
      </c>
      <c r="E74" s="73" t="s">
        <v>76</v>
      </c>
      <c r="F74" s="73" t="s">
        <v>76</v>
      </c>
      <c r="G74" s="73" t="s">
        <v>76</v>
      </c>
      <c r="H74" s="73" t="s">
        <v>76</v>
      </c>
      <c r="I74" s="79" t="s">
        <v>76</v>
      </c>
      <c r="J74" s="73" t="s">
        <v>76</v>
      </c>
      <c r="K74" s="73">
        <v>7.2460000000000011E-2</v>
      </c>
      <c r="L74" s="73">
        <v>0.21476000000000001</v>
      </c>
      <c r="M74" s="73">
        <v>0.21476000000000001</v>
      </c>
      <c r="N74" s="73">
        <v>0.19475999999999999</v>
      </c>
      <c r="O74" s="73">
        <v>0.21440000000000001</v>
      </c>
      <c r="P74" s="73">
        <v>0.21440000000000001</v>
      </c>
      <c r="Q74" s="73">
        <v>0.35</v>
      </c>
      <c r="R74" s="73">
        <v>-0.05</v>
      </c>
      <c r="S74" s="73">
        <v>-0.7</v>
      </c>
      <c r="T74" s="73" t="s">
        <v>76</v>
      </c>
      <c r="U74" s="81" t="s">
        <v>76</v>
      </c>
    </row>
    <row r="75" spans="1:21" x14ac:dyDescent="0.25">
      <c r="A75" t="b">
        <v>1</v>
      </c>
      <c r="B75" t="b">
        <v>1</v>
      </c>
      <c r="D75" s="78" t="s">
        <v>99</v>
      </c>
      <c r="E75" s="73" t="s">
        <v>76</v>
      </c>
      <c r="F75" s="73" t="s">
        <v>76</v>
      </c>
      <c r="G75" s="73" t="s">
        <v>76</v>
      </c>
      <c r="H75" s="73" t="s">
        <v>76</v>
      </c>
      <c r="I75" s="79" t="s">
        <v>76</v>
      </c>
      <c r="J75" s="73" t="s">
        <v>76</v>
      </c>
      <c r="K75" s="73">
        <v>9885270.5826287996</v>
      </c>
      <c r="L75" s="73">
        <v>14933152.3198836</v>
      </c>
      <c r="M75" s="73">
        <v>2122287.7476923997</v>
      </c>
      <c r="N75" s="73">
        <v>2336465.9295012001</v>
      </c>
      <c r="O75" s="73">
        <v>1253860.762176</v>
      </c>
      <c r="P75" s="73">
        <v>504370.60713599995</v>
      </c>
      <c r="Q75" s="73">
        <v>2284332.8130000001</v>
      </c>
      <c r="R75" s="73">
        <v>34689.2215</v>
      </c>
      <c r="S75" s="73">
        <v>7107.2070000000003</v>
      </c>
      <c r="T75" s="73">
        <v>33361537.190517999</v>
      </c>
      <c r="U75" s="81">
        <v>0.7354967226438679</v>
      </c>
    </row>
    <row r="76" spans="1:21" ht="30" x14ac:dyDescent="0.25">
      <c r="A76" t="b">
        <v>0</v>
      </c>
      <c r="B76" t="b">
        <v>0</v>
      </c>
      <c r="D76" s="78" t="s">
        <v>100</v>
      </c>
      <c r="E76" s="73" t="s">
        <v>144</v>
      </c>
      <c r="F76" s="73" t="s">
        <v>102</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144</v>
      </c>
      <c r="F77" s="73" t="s">
        <v>104</v>
      </c>
      <c r="G77" s="73" t="s">
        <v>103</v>
      </c>
      <c r="H77" s="73" t="s">
        <v>76</v>
      </c>
      <c r="I77" s="79" t="s">
        <v>76</v>
      </c>
      <c r="J77" s="73" t="s">
        <v>76</v>
      </c>
      <c r="K77" s="73">
        <v>2E-3</v>
      </c>
      <c r="L77" s="73">
        <v>0.01</v>
      </c>
      <c r="M77" s="73">
        <v>0.01</v>
      </c>
      <c r="N77" s="73">
        <v>0</v>
      </c>
      <c r="O77" s="73">
        <v>0</v>
      </c>
      <c r="P77" s="73">
        <v>0</v>
      </c>
      <c r="Q77" s="73">
        <v>5.0000000000000001E-4</v>
      </c>
      <c r="R77" s="73">
        <v>0</v>
      </c>
      <c r="S77" s="73">
        <v>0</v>
      </c>
      <c r="T77" s="73" t="s">
        <v>76</v>
      </c>
      <c r="U77" s="81" t="s">
        <v>76</v>
      </c>
    </row>
    <row r="78" spans="1:21" ht="30" x14ac:dyDescent="0.25">
      <c r="A78" t="b">
        <v>0</v>
      </c>
      <c r="B78" t="b">
        <v>0</v>
      </c>
      <c r="D78" s="78" t="s">
        <v>76</v>
      </c>
      <c r="E78" s="73" t="s">
        <v>144</v>
      </c>
      <c r="F78" s="73" t="s">
        <v>105</v>
      </c>
      <c r="G78" s="73" t="s">
        <v>103</v>
      </c>
      <c r="H78" s="73" t="s">
        <v>76</v>
      </c>
      <c r="I78" s="79" t="s">
        <v>76</v>
      </c>
      <c r="J78" s="73" t="s">
        <v>76</v>
      </c>
      <c r="K78" s="73">
        <v>0</v>
      </c>
      <c r="L78" s="73">
        <v>0</v>
      </c>
      <c r="M78" s="73">
        <v>0</v>
      </c>
      <c r="N78" s="73">
        <v>0</v>
      </c>
      <c r="O78" s="73">
        <v>0</v>
      </c>
      <c r="P78" s="73">
        <v>0</v>
      </c>
      <c r="Q78" s="73">
        <v>0</v>
      </c>
      <c r="R78" s="73">
        <v>0</v>
      </c>
      <c r="S78" s="73">
        <v>0.5</v>
      </c>
      <c r="T78" s="73" t="s">
        <v>76</v>
      </c>
      <c r="U78" s="81" t="s">
        <v>76</v>
      </c>
    </row>
    <row r="79" spans="1:21" ht="30" x14ac:dyDescent="0.25">
      <c r="A79" t="b">
        <v>0</v>
      </c>
      <c r="B79" t="b">
        <v>0</v>
      </c>
      <c r="D79" s="78" t="s">
        <v>76</v>
      </c>
      <c r="E79" s="73" t="s">
        <v>144</v>
      </c>
      <c r="F79" s="73" t="s">
        <v>106</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ht="30" x14ac:dyDescent="0.25">
      <c r="A80" t="b">
        <v>0</v>
      </c>
      <c r="B80" t="b">
        <v>0</v>
      </c>
      <c r="D80" s="78" t="s">
        <v>76</v>
      </c>
      <c r="E80" s="73" t="s">
        <v>144</v>
      </c>
      <c r="F80" s="73" t="s">
        <v>107</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144</v>
      </c>
      <c r="F81" s="73" t="s">
        <v>108</v>
      </c>
      <c r="G81" s="73" t="s">
        <v>109</v>
      </c>
      <c r="H81" s="73" t="s">
        <v>76</v>
      </c>
      <c r="I81" s="79" t="s">
        <v>76</v>
      </c>
      <c r="J81" s="73" t="s">
        <v>76</v>
      </c>
      <c r="K81" s="73">
        <v>0.05</v>
      </c>
      <c r="L81" s="73">
        <v>0.05</v>
      </c>
      <c r="M81" s="73">
        <v>0.05</v>
      </c>
      <c r="N81" s="73">
        <v>0.05</v>
      </c>
      <c r="O81" s="73">
        <v>0.05</v>
      </c>
      <c r="P81" s="73">
        <v>0.05</v>
      </c>
      <c r="Q81" s="73">
        <v>0.05</v>
      </c>
      <c r="R81" s="73">
        <v>0</v>
      </c>
      <c r="S81" s="73">
        <v>0</v>
      </c>
      <c r="T81" s="73" t="s">
        <v>76</v>
      </c>
      <c r="U81" s="81" t="s">
        <v>76</v>
      </c>
    </row>
    <row r="82" spans="1:21" x14ac:dyDescent="0.25">
      <c r="A82" t="b">
        <v>0</v>
      </c>
      <c r="B82" t="b">
        <v>0</v>
      </c>
      <c r="D82" s="78" t="s">
        <v>76</v>
      </c>
      <c r="E82" s="73" t="s">
        <v>144</v>
      </c>
      <c r="F82" s="73" t="s">
        <v>110</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144</v>
      </c>
      <c r="F83" s="73" t="s">
        <v>111</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144</v>
      </c>
      <c r="F84" s="73" t="s">
        <v>112</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113</v>
      </c>
      <c r="E85" s="73" t="s">
        <v>76</v>
      </c>
      <c r="F85" s="73" t="s">
        <v>76</v>
      </c>
      <c r="G85" s="73" t="s">
        <v>76</v>
      </c>
      <c r="H85" s="73" t="s">
        <v>76</v>
      </c>
      <c r="I85" s="79" t="s">
        <v>76</v>
      </c>
      <c r="J85" s="73" t="s">
        <v>76</v>
      </c>
      <c r="K85" s="73">
        <v>5.2000000000000005E-2</v>
      </c>
      <c r="L85" s="73">
        <v>6.0000000000000005E-2</v>
      </c>
      <c r="M85" s="73">
        <v>6.0000000000000005E-2</v>
      </c>
      <c r="N85" s="73">
        <v>0.05</v>
      </c>
      <c r="O85" s="73">
        <v>0.05</v>
      </c>
      <c r="P85" s="73">
        <v>0.05</v>
      </c>
      <c r="Q85" s="73">
        <v>5.0500000000000003E-2</v>
      </c>
      <c r="R85" s="73">
        <v>0</v>
      </c>
      <c r="S85" s="73">
        <v>0.5</v>
      </c>
      <c r="T85" s="73" t="s">
        <v>76</v>
      </c>
      <c r="U85" s="81" t="s">
        <v>76</v>
      </c>
    </row>
    <row r="86" spans="1:21" x14ac:dyDescent="0.25">
      <c r="A86" t="b">
        <v>1</v>
      </c>
      <c r="B86" t="b">
        <v>1</v>
      </c>
      <c r="D86" s="78" t="s">
        <v>114</v>
      </c>
      <c r="E86" s="73" t="s">
        <v>76</v>
      </c>
      <c r="F86" s="73" t="s">
        <v>76</v>
      </c>
      <c r="G86" s="73" t="s">
        <v>76</v>
      </c>
      <c r="H86" s="73" t="s">
        <v>76</v>
      </c>
      <c r="I86" s="79" t="s">
        <v>76</v>
      </c>
      <c r="J86" s="73" t="s">
        <v>76</v>
      </c>
      <c r="K86" s="73">
        <v>514034.07029669761</v>
      </c>
      <c r="L86" s="73">
        <v>895989.1391930161</v>
      </c>
      <c r="M86" s="73">
        <v>127337.26486154398</v>
      </c>
      <c r="N86" s="73">
        <v>116823.29647506001</v>
      </c>
      <c r="O86" s="73">
        <v>62693.038108800007</v>
      </c>
      <c r="P86" s="73">
        <v>25218.530356799998</v>
      </c>
      <c r="Q86" s="73">
        <v>115358.80705650001</v>
      </c>
      <c r="R86" s="73">
        <v>0</v>
      </c>
      <c r="S86" s="73">
        <v>3553.6035000000002</v>
      </c>
      <c r="T86" s="73">
        <v>1861007.7498484177</v>
      </c>
      <c r="U86" s="81">
        <v>4.1028238387569867E-2</v>
      </c>
    </row>
    <row r="87" spans="1:21" x14ac:dyDescent="0.25">
      <c r="A87" t="b">
        <v>1</v>
      </c>
      <c r="B87" t="b">
        <v>1</v>
      </c>
      <c r="D87" s="78" t="s">
        <v>115</v>
      </c>
      <c r="E87" s="73" t="s">
        <v>76</v>
      </c>
      <c r="F87" s="73" t="s">
        <v>76</v>
      </c>
      <c r="G87" s="73" t="s">
        <v>76</v>
      </c>
      <c r="H87" s="73" t="s">
        <v>76</v>
      </c>
      <c r="I87" s="79" t="s">
        <v>76</v>
      </c>
      <c r="J87" s="73" t="s">
        <v>76</v>
      </c>
      <c r="K87" s="73">
        <v>10399304.652925497</v>
      </c>
      <c r="L87" s="73">
        <v>15829141.459076617</v>
      </c>
      <c r="M87" s="73">
        <v>2249625.0125539438</v>
      </c>
      <c r="N87" s="73">
        <v>2453289.2259762604</v>
      </c>
      <c r="O87" s="73">
        <v>1316553.8002848001</v>
      </c>
      <c r="P87" s="73">
        <v>529589.13749280002</v>
      </c>
      <c r="Q87" s="73">
        <v>2399691.6200565002</v>
      </c>
      <c r="R87" s="73">
        <v>34689.2215</v>
      </c>
      <c r="S87" s="73">
        <v>10660.8105</v>
      </c>
      <c r="T87" s="73">
        <v>35222544.940366417</v>
      </c>
      <c r="U87" s="81">
        <v>0.77652496103143787</v>
      </c>
    </row>
    <row r="88" spans="1:21" ht="30" x14ac:dyDescent="0.25">
      <c r="A88" t="b">
        <v>0</v>
      </c>
      <c r="B88" t="b">
        <v>0</v>
      </c>
      <c r="D88" s="78" t="s">
        <v>116</v>
      </c>
      <c r="E88" s="73" t="s">
        <v>145</v>
      </c>
      <c r="F88" s="73" t="s">
        <v>118</v>
      </c>
      <c r="G88" s="73" t="s">
        <v>119</v>
      </c>
      <c r="H88" s="73" t="s">
        <v>76</v>
      </c>
      <c r="I88" s="79" t="s">
        <v>76</v>
      </c>
      <c r="J88" s="73" t="s">
        <v>76</v>
      </c>
      <c r="K88" s="73">
        <v>0.08</v>
      </c>
      <c r="L88" s="73">
        <v>0</v>
      </c>
      <c r="M88" s="73">
        <v>0</v>
      </c>
      <c r="N88" s="73">
        <v>0</v>
      </c>
      <c r="O88" s="73">
        <v>0</v>
      </c>
      <c r="P88" s="73">
        <v>0</v>
      </c>
      <c r="Q88" s="73">
        <v>0</v>
      </c>
      <c r="R88" s="73">
        <v>0</v>
      </c>
      <c r="S88" s="73">
        <v>0</v>
      </c>
      <c r="T88" s="73" t="s">
        <v>76</v>
      </c>
      <c r="U88" s="81" t="s">
        <v>76</v>
      </c>
    </row>
    <row r="89" spans="1:21" ht="30" x14ac:dyDescent="0.25">
      <c r="A89" t="b">
        <v>0</v>
      </c>
      <c r="B89" t="b">
        <v>0</v>
      </c>
      <c r="D89" s="78" t="s">
        <v>76</v>
      </c>
      <c r="E89" s="73" t="s">
        <v>145</v>
      </c>
      <c r="F89" s="73" t="s">
        <v>120</v>
      </c>
      <c r="G89" s="73" t="s">
        <v>119</v>
      </c>
      <c r="H89" s="73" t="s">
        <v>76</v>
      </c>
      <c r="I89" s="79" t="s">
        <v>76</v>
      </c>
      <c r="J89" s="73" t="s">
        <v>76</v>
      </c>
      <c r="K89" s="73">
        <v>0</v>
      </c>
      <c r="L89" s="73">
        <v>0.08</v>
      </c>
      <c r="M89" s="73">
        <v>0.08</v>
      </c>
      <c r="N89" s="73">
        <v>0.08</v>
      </c>
      <c r="O89" s="73">
        <v>0.08</v>
      </c>
      <c r="P89" s="73">
        <v>0.08</v>
      </c>
      <c r="Q89" s="73">
        <v>0</v>
      </c>
      <c r="R89" s="73">
        <v>0</v>
      </c>
      <c r="S89" s="73">
        <v>0</v>
      </c>
      <c r="T89" s="73" t="s">
        <v>76</v>
      </c>
      <c r="U89" s="81" t="s">
        <v>76</v>
      </c>
    </row>
    <row r="90" spans="1:21" ht="30" x14ac:dyDescent="0.25">
      <c r="A90" t="b">
        <v>0</v>
      </c>
      <c r="B90" t="b">
        <v>0</v>
      </c>
      <c r="D90" s="78" t="s">
        <v>76</v>
      </c>
      <c r="E90" s="73" t="s">
        <v>145</v>
      </c>
      <c r="F90" s="73" t="s">
        <v>121</v>
      </c>
      <c r="G90" s="73" t="s">
        <v>119</v>
      </c>
      <c r="H90" s="73" t="s">
        <v>76</v>
      </c>
      <c r="I90" s="79" t="s">
        <v>76</v>
      </c>
      <c r="J90" s="73" t="s">
        <v>76</v>
      </c>
      <c r="K90" s="73">
        <v>0</v>
      </c>
      <c r="L90" s="73">
        <v>0</v>
      </c>
      <c r="M90" s="73">
        <v>0</v>
      </c>
      <c r="N90" s="73">
        <v>0</v>
      </c>
      <c r="O90" s="73">
        <v>0</v>
      </c>
      <c r="P90" s="73">
        <v>0</v>
      </c>
      <c r="Q90" s="73">
        <v>0.08</v>
      </c>
      <c r="R90" s="73">
        <v>0.3</v>
      </c>
      <c r="S90" s="73">
        <v>0.3</v>
      </c>
      <c r="T90" s="73" t="s">
        <v>76</v>
      </c>
      <c r="U90" s="81" t="s">
        <v>76</v>
      </c>
    </row>
    <row r="91" spans="1:21" ht="30" x14ac:dyDescent="0.25">
      <c r="A91" t="b">
        <v>0</v>
      </c>
      <c r="B91" t="b">
        <v>0</v>
      </c>
      <c r="D91" s="78" t="s">
        <v>76</v>
      </c>
      <c r="E91" s="73" t="s">
        <v>145</v>
      </c>
      <c r="F91" s="73" t="s">
        <v>122</v>
      </c>
      <c r="G91" s="73" t="s">
        <v>119</v>
      </c>
      <c r="H91" s="73" t="s">
        <v>76</v>
      </c>
      <c r="I91" s="79" t="s">
        <v>76</v>
      </c>
      <c r="J91" s="73" t="s">
        <v>76</v>
      </c>
      <c r="K91" s="73">
        <v>0.24</v>
      </c>
      <c r="L91" s="73">
        <v>0.24</v>
      </c>
      <c r="M91" s="73">
        <v>0.24</v>
      </c>
      <c r="N91" s="73">
        <v>0.24</v>
      </c>
      <c r="O91" s="73">
        <v>0.24</v>
      </c>
      <c r="P91" s="73">
        <v>0.24</v>
      </c>
      <c r="Q91" s="73">
        <v>0</v>
      </c>
      <c r="R91" s="73">
        <v>0.24</v>
      </c>
      <c r="S91" s="73">
        <v>0.24</v>
      </c>
      <c r="T91" s="73" t="s">
        <v>76</v>
      </c>
      <c r="U91" s="81" t="s">
        <v>76</v>
      </c>
    </row>
    <row r="92" spans="1:21" x14ac:dyDescent="0.25">
      <c r="A92" t="b">
        <v>0</v>
      </c>
      <c r="B92" t="b">
        <v>0</v>
      </c>
      <c r="D92" s="78" t="s">
        <v>123</v>
      </c>
      <c r="E92" s="73" t="s">
        <v>76</v>
      </c>
      <c r="F92" s="73" t="s">
        <v>76</v>
      </c>
      <c r="G92" s="73" t="s">
        <v>76</v>
      </c>
      <c r="H92" s="73" t="s">
        <v>76</v>
      </c>
      <c r="I92" s="79" t="s">
        <v>76</v>
      </c>
      <c r="J92" s="73" t="s">
        <v>76</v>
      </c>
      <c r="K92" s="73">
        <v>0.32</v>
      </c>
      <c r="L92" s="73">
        <v>0.32</v>
      </c>
      <c r="M92" s="73">
        <v>0.32</v>
      </c>
      <c r="N92" s="73">
        <v>0.32</v>
      </c>
      <c r="O92" s="73">
        <v>0.32</v>
      </c>
      <c r="P92" s="73">
        <v>0.32</v>
      </c>
      <c r="Q92" s="73">
        <v>0.08</v>
      </c>
      <c r="R92" s="73">
        <v>0.54</v>
      </c>
      <c r="S92" s="73">
        <v>0.54</v>
      </c>
      <c r="T92" s="73" t="s">
        <v>76</v>
      </c>
      <c r="U92" s="81" t="s">
        <v>76</v>
      </c>
    </row>
    <row r="93" spans="1:21" x14ac:dyDescent="0.25">
      <c r="A93" t="b">
        <v>1</v>
      </c>
      <c r="B93" t="b">
        <v>1</v>
      </c>
      <c r="D93" s="78" t="s">
        <v>124</v>
      </c>
      <c r="E93" s="73" t="s">
        <v>76</v>
      </c>
      <c r="F93" s="73" t="s">
        <v>76</v>
      </c>
      <c r="G93" s="73" t="s">
        <v>76</v>
      </c>
      <c r="H93" s="73" t="s">
        <v>76</v>
      </c>
      <c r="I93" s="79" t="s">
        <v>76</v>
      </c>
      <c r="J93" s="73" t="s">
        <v>76</v>
      </c>
      <c r="K93" s="73">
        <v>3163286.5864412161</v>
      </c>
      <c r="L93" s="73">
        <v>4778608.7423627516</v>
      </c>
      <c r="M93" s="73">
        <v>679132.07926156791</v>
      </c>
      <c r="N93" s="73">
        <v>747669.0974403841</v>
      </c>
      <c r="O93" s="73">
        <v>401235.44389632001</v>
      </c>
      <c r="P93" s="73">
        <v>161398.59428351998</v>
      </c>
      <c r="Q93" s="73">
        <v>182746.62504000001</v>
      </c>
      <c r="R93" s="73">
        <v>18732.179609999999</v>
      </c>
      <c r="S93" s="73">
        <v>3837.8917800000004</v>
      </c>
      <c r="T93" s="73">
        <v>10136647.24011576</v>
      </c>
      <c r="U93" s="81">
        <v>0.2234750389685623</v>
      </c>
    </row>
    <row r="94" spans="1:21" x14ac:dyDescent="0.25">
      <c r="A94" t="b">
        <v>1</v>
      </c>
      <c r="B94" t="b">
        <v>1</v>
      </c>
      <c r="D94" s="78" t="s">
        <v>125</v>
      </c>
      <c r="E94" s="73" t="s">
        <v>76</v>
      </c>
      <c r="F94" s="73" t="s">
        <v>76</v>
      </c>
      <c r="G94" s="73" t="s">
        <v>76</v>
      </c>
      <c r="H94" s="73" t="s">
        <v>76</v>
      </c>
      <c r="I94" s="79" t="s">
        <v>76</v>
      </c>
      <c r="J94" s="73" t="s">
        <v>76</v>
      </c>
      <c r="K94" s="73">
        <v>13562591.239366714</v>
      </c>
      <c r="L94" s="73">
        <v>20607750.201439369</v>
      </c>
      <c r="M94" s="73">
        <v>2928757.0918155117</v>
      </c>
      <c r="N94" s="73">
        <v>3200958.3234166442</v>
      </c>
      <c r="O94" s="73">
        <v>1717789.2441811203</v>
      </c>
      <c r="P94" s="73">
        <v>690987.73177632003</v>
      </c>
      <c r="Q94" s="73">
        <v>2582438.2450965</v>
      </c>
      <c r="R94" s="73">
        <v>53421.401109999999</v>
      </c>
      <c r="S94" s="73">
        <v>14498.702280000001</v>
      </c>
      <c r="T94" s="73">
        <v>45359192.180482171</v>
      </c>
      <c r="U94" s="81">
        <v>1</v>
      </c>
    </row>
    <row r="98" spans="1:21" ht="18.75" x14ac:dyDescent="0.3">
      <c r="D98" s="71" t="s">
        <v>146</v>
      </c>
    </row>
    <row r="99" spans="1:21" x14ac:dyDescent="0.25">
      <c r="D99" s="72" t="s">
        <v>36</v>
      </c>
      <c r="E99" s="2" t="s">
        <v>147</v>
      </c>
      <c r="F99" s="2"/>
      <c r="G99" s="2"/>
      <c r="H99" s="2"/>
      <c r="I99" s="2"/>
    </row>
    <row r="101" spans="1:21" ht="60" x14ac:dyDescent="0.25">
      <c r="A101" s="73" t="s">
        <v>61</v>
      </c>
      <c r="B101" s="73" t="s">
        <v>62</v>
      </c>
      <c r="D101" s="74"/>
      <c r="E101" s="75" t="s">
        <v>63</v>
      </c>
      <c r="F101" s="75" t="s">
        <v>64</v>
      </c>
      <c r="G101" s="75" t="s">
        <v>65</v>
      </c>
      <c r="H101" s="75" t="s">
        <v>66</v>
      </c>
      <c r="I101" s="76" t="s">
        <v>67</v>
      </c>
      <c r="J101" s="75" t="s">
        <v>68</v>
      </c>
      <c r="K101" s="75" t="s">
        <v>25</v>
      </c>
      <c r="L101" s="75" t="s">
        <v>26</v>
      </c>
      <c r="M101" s="75" t="s">
        <v>27</v>
      </c>
      <c r="N101" s="75" t="s">
        <v>28</v>
      </c>
      <c r="O101" s="75" t="s">
        <v>29</v>
      </c>
      <c r="P101" s="75" t="s">
        <v>30</v>
      </c>
      <c r="Q101" s="75" t="s">
        <v>31</v>
      </c>
      <c r="R101" s="75" t="s">
        <v>32</v>
      </c>
      <c r="S101" s="75" t="s">
        <v>33</v>
      </c>
      <c r="T101" s="75" t="s">
        <v>24</v>
      </c>
      <c r="U101" s="77" t="s">
        <v>69</v>
      </c>
    </row>
    <row r="102" spans="1:21" ht="30" x14ac:dyDescent="0.25">
      <c r="A102" t="b">
        <v>1</v>
      </c>
      <c r="B102" t="b">
        <v>0</v>
      </c>
      <c r="D102" s="78" t="s">
        <v>70</v>
      </c>
      <c r="E102" s="73" t="s">
        <v>128</v>
      </c>
      <c r="F102" s="73" t="s">
        <v>148</v>
      </c>
      <c r="G102" s="73" t="s">
        <v>149</v>
      </c>
      <c r="H102" s="73" t="s">
        <v>150</v>
      </c>
      <c r="I102" s="79">
        <v>2</v>
      </c>
      <c r="J102" s="73" t="s">
        <v>134</v>
      </c>
      <c r="K102" s="80">
        <v>13066904.800000001</v>
      </c>
      <c r="L102" s="80">
        <v>2858244.35</v>
      </c>
      <c r="M102" s="80">
        <v>1081369.1100000001</v>
      </c>
      <c r="N102" s="80">
        <v>222988.47</v>
      </c>
      <c r="O102" s="80">
        <v>533184.13</v>
      </c>
      <c r="P102" s="80">
        <v>135766.60999999999</v>
      </c>
      <c r="Q102" s="80">
        <v>0</v>
      </c>
      <c r="R102" s="80">
        <v>0</v>
      </c>
      <c r="S102" s="80">
        <v>0</v>
      </c>
      <c r="T102" s="80">
        <v>17898457.469999999</v>
      </c>
      <c r="U102" s="81">
        <v>0.18657376120942601</v>
      </c>
    </row>
    <row r="103" spans="1:21" x14ac:dyDescent="0.25">
      <c r="A103" t="b">
        <v>1</v>
      </c>
      <c r="B103" t="b">
        <v>0</v>
      </c>
      <c r="D103" s="78" t="s">
        <v>76</v>
      </c>
      <c r="E103" s="73" t="s">
        <v>128</v>
      </c>
      <c r="F103" s="73" t="s">
        <v>129</v>
      </c>
      <c r="G103" s="73" t="s">
        <v>135</v>
      </c>
      <c r="H103" s="73">
        <v>132</v>
      </c>
      <c r="I103" s="79">
        <v>2</v>
      </c>
      <c r="J103" s="73" t="s">
        <v>131</v>
      </c>
      <c r="K103" s="80">
        <v>791550.44</v>
      </c>
      <c r="L103" s="80">
        <v>640794.56000000006</v>
      </c>
      <c r="M103" s="80">
        <v>220442.1</v>
      </c>
      <c r="N103" s="80">
        <v>222988.47</v>
      </c>
      <c r="O103" s="80">
        <v>176199.74</v>
      </c>
      <c r="P103" s="80">
        <v>35735.68</v>
      </c>
      <c r="Q103" s="80">
        <v>217782.88</v>
      </c>
      <c r="R103" s="80">
        <v>0</v>
      </c>
      <c r="S103" s="80">
        <v>0</v>
      </c>
      <c r="T103" s="80">
        <v>2305493.87</v>
      </c>
      <c r="U103" s="81">
        <v>2.4032499085027324E-2</v>
      </c>
    </row>
    <row r="104" spans="1:21" x14ac:dyDescent="0.25">
      <c r="A104" t="b">
        <v>1</v>
      </c>
      <c r="B104" t="b">
        <v>0</v>
      </c>
      <c r="D104" s="78" t="s">
        <v>76</v>
      </c>
      <c r="E104" s="73" t="s">
        <v>128</v>
      </c>
      <c r="F104" s="73" t="s">
        <v>132</v>
      </c>
      <c r="G104" s="73" t="s">
        <v>133</v>
      </c>
      <c r="H104" s="73">
        <v>275</v>
      </c>
      <c r="I104" s="79">
        <v>2</v>
      </c>
      <c r="J104" s="73" t="s">
        <v>134</v>
      </c>
      <c r="K104" s="73">
        <v>5550192.29</v>
      </c>
      <c r="L104" s="73">
        <v>2143683.2599999998</v>
      </c>
      <c r="M104" s="73">
        <v>393008.6</v>
      </c>
      <c r="N104" s="73">
        <v>222988.47</v>
      </c>
      <c r="O104" s="73">
        <v>166766.84</v>
      </c>
      <c r="P104" s="73">
        <v>57164.89</v>
      </c>
      <c r="Q104" s="73">
        <v>0</v>
      </c>
      <c r="R104" s="73">
        <v>0</v>
      </c>
      <c r="S104" s="73">
        <v>0</v>
      </c>
      <c r="T104" s="73">
        <v>8533804.3499999996</v>
      </c>
      <c r="U104" s="81">
        <v>8.8956491232473844E-2</v>
      </c>
    </row>
    <row r="105" spans="1:21" x14ac:dyDescent="0.25">
      <c r="A105" t="b">
        <v>1</v>
      </c>
      <c r="B105" t="b">
        <v>0</v>
      </c>
      <c r="D105" s="78" t="s">
        <v>76</v>
      </c>
      <c r="E105" s="73" t="s">
        <v>128</v>
      </c>
      <c r="F105" s="73" t="s">
        <v>129</v>
      </c>
      <c r="G105" s="73" t="s">
        <v>130</v>
      </c>
      <c r="H105" s="73">
        <v>275</v>
      </c>
      <c r="I105" s="79">
        <v>1</v>
      </c>
      <c r="J105" s="73" t="s">
        <v>131</v>
      </c>
      <c r="K105" s="73">
        <v>1319616.46</v>
      </c>
      <c r="L105" s="73">
        <v>848553.2</v>
      </c>
      <c r="M105" s="73">
        <v>287253.56</v>
      </c>
      <c r="N105" s="73">
        <v>222988.47</v>
      </c>
      <c r="O105" s="73">
        <v>248495.51</v>
      </c>
      <c r="P105" s="73">
        <v>50398.23</v>
      </c>
      <c r="Q105" s="73">
        <v>307140.46000000002</v>
      </c>
      <c r="R105" s="73">
        <v>0</v>
      </c>
      <c r="S105" s="73">
        <v>0</v>
      </c>
      <c r="T105" s="73">
        <v>3284445.89</v>
      </c>
      <c r="U105" s="81">
        <v>3.4237108097904749E-2</v>
      </c>
    </row>
    <row r="106" spans="1:21" x14ac:dyDescent="0.25">
      <c r="A106" t="b">
        <v>1</v>
      </c>
      <c r="B106" t="b">
        <v>0</v>
      </c>
      <c r="D106" s="78" t="s">
        <v>76</v>
      </c>
      <c r="E106" s="73" t="s">
        <v>128</v>
      </c>
      <c r="F106" s="73" t="s">
        <v>129</v>
      </c>
      <c r="G106" s="73" t="s">
        <v>135</v>
      </c>
      <c r="H106" s="73">
        <v>275</v>
      </c>
      <c r="I106" s="79">
        <v>7</v>
      </c>
      <c r="J106" s="73" t="s">
        <v>131</v>
      </c>
      <c r="K106" s="73">
        <v>4864422.8</v>
      </c>
      <c r="L106" s="73">
        <v>3063722.34</v>
      </c>
      <c r="M106" s="73">
        <v>1157946.23</v>
      </c>
      <c r="N106" s="73">
        <v>780459.64</v>
      </c>
      <c r="O106" s="73">
        <v>915072.57</v>
      </c>
      <c r="P106" s="73">
        <v>185589.02</v>
      </c>
      <c r="Q106" s="73">
        <v>1131029.69</v>
      </c>
      <c r="R106" s="73">
        <v>0</v>
      </c>
      <c r="S106" s="73">
        <v>0</v>
      </c>
      <c r="T106" s="73">
        <v>12098242.289999999</v>
      </c>
      <c r="U106" s="81">
        <v>0.12611224022246645</v>
      </c>
    </row>
    <row r="107" spans="1:21" ht="75" x14ac:dyDescent="0.25">
      <c r="A107" t="b">
        <v>1</v>
      </c>
      <c r="B107" t="b">
        <v>0</v>
      </c>
      <c r="D107" s="78" t="s">
        <v>76</v>
      </c>
      <c r="E107" s="73" t="s">
        <v>128</v>
      </c>
      <c r="F107" s="73" t="s">
        <v>136</v>
      </c>
      <c r="G107" s="73" t="s">
        <v>151</v>
      </c>
      <c r="H107" s="73" t="s">
        <v>138</v>
      </c>
      <c r="I107" s="79">
        <v>1</v>
      </c>
      <c r="J107" s="73" t="s">
        <v>131</v>
      </c>
      <c r="K107" s="73">
        <v>425245.1</v>
      </c>
      <c r="L107" s="73">
        <v>12924480.74</v>
      </c>
      <c r="M107" s="73">
        <v>923177.2</v>
      </c>
      <c r="N107" s="73">
        <v>1901393.68</v>
      </c>
      <c r="O107" s="73">
        <v>364148.32</v>
      </c>
      <c r="P107" s="73">
        <v>369270.88</v>
      </c>
      <c r="Q107" s="73">
        <v>1456593.28</v>
      </c>
      <c r="R107" s="73">
        <v>73029.929999999993</v>
      </c>
      <c r="S107" s="73">
        <v>47381.37</v>
      </c>
      <c r="T107" s="73">
        <v>18484720.5</v>
      </c>
      <c r="U107" s="81">
        <v>0.19268497491309131</v>
      </c>
    </row>
    <row r="108" spans="1:21" x14ac:dyDescent="0.25">
      <c r="A108" t="b">
        <v>1</v>
      </c>
      <c r="B108" t="b">
        <v>1</v>
      </c>
      <c r="D108" s="78" t="s">
        <v>75</v>
      </c>
      <c r="E108" s="73" t="s">
        <v>76</v>
      </c>
      <c r="F108" s="73" t="s">
        <v>76</v>
      </c>
      <c r="G108" s="73" t="s">
        <v>76</v>
      </c>
      <c r="H108" s="73" t="s">
        <v>76</v>
      </c>
      <c r="I108" s="79" t="s">
        <v>76</v>
      </c>
      <c r="J108" s="73" t="s">
        <v>76</v>
      </c>
      <c r="K108" s="73">
        <v>26017931.890000004</v>
      </c>
      <c r="L108" s="73">
        <v>22479478.450000003</v>
      </c>
      <c r="M108" s="73">
        <v>4063196.8</v>
      </c>
      <c r="N108" s="73">
        <v>3573807.2</v>
      </c>
      <c r="O108" s="73">
        <v>2403867.11</v>
      </c>
      <c r="P108" s="73">
        <v>833925.30999999994</v>
      </c>
      <c r="Q108" s="73">
        <v>3112546.31</v>
      </c>
      <c r="R108" s="73">
        <v>73029.929999999993</v>
      </c>
      <c r="S108" s="73">
        <v>47381.37</v>
      </c>
      <c r="T108" s="73">
        <v>62605164.370000005</v>
      </c>
      <c r="U108" s="81">
        <v>0.65259707476038975</v>
      </c>
    </row>
    <row r="109" spans="1:21" ht="30" x14ac:dyDescent="0.25">
      <c r="A109" t="b">
        <v>0</v>
      </c>
      <c r="B109" t="b">
        <v>0</v>
      </c>
      <c r="D109" s="78" t="s">
        <v>77</v>
      </c>
      <c r="E109" s="73" t="s">
        <v>139</v>
      </c>
      <c r="F109" s="73" t="s">
        <v>79</v>
      </c>
      <c r="G109" s="73" t="s">
        <v>11</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139</v>
      </c>
      <c r="F110" s="73" t="s">
        <v>84</v>
      </c>
      <c r="G110" s="73" t="s">
        <v>85</v>
      </c>
      <c r="H110" s="73" t="s">
        <v>80</v>
      </c>
      <c r="I110" s="79" t="s">
        <v>80</v>
      </c>
      <c r="J110" s="73" t="s">
        <v>80</v>
      </c>
      <c r="K110" s="73">
        <v>0</v>
      </c>
      <c r="L110" s="73">
        <v>0</v>
      </c>
      <c r="M110" s="73">
        <v>0</v>
      </c>
      <c r="N110" s="73">
        <v>0</v>
      </c>
      <c r="O110" s="73">
        <v>0</v>
      </c>
      <c r="P110" s="73">
        <v>0</v>
      </c>
      <c r="Q110" s="73">
        <v>0</v>
      </c>
      <c r="R110" s="73">
        <v>-0.05</v>
      </c>
      <c r="S110" s="73">
        <v>-0.7</v>
      </c>
      <c r="T110" s="73" t="s">
        <v>76</v>
      </c>
      <c r="U110" s="81" t="s">
        <v>76</v>
      </c>
    </row>
    <row r="111" spans="1:21" ht="45" x14ac:dyDescent="0.25">
      <c r="A111" t="b">
        <v>0</v>
      </c>
      <c r="B111" t="b">
        <v>0</v>
      </c>
      <c r="D111" s="78" t="s">
        <v>76</v>
      </c>
      <c r="E111" s="73" t="s">
        <v>139</v>
      </c>
      <c r="F111" s="73" t="s">
        <v>96</v>
      </c>
      <c r="G111" s="73" t="s">
        <v>141</v>
      </c>
      <c r="H111" s="73" t="s">
        <v>80</v>
      </c>
      <c r="I111" s="79" t="s">
        <v>80</v>
      </c>
      <c r="J111" s="73" t="s">
        <v>80</v>
      </c>
      <c r="K111" s="73">
        <v>0</v>
      </c>
      <c r="L111" s="73">
        <v>0</v>
      </c>
      <c r="M111" s="73">
        <v>0</v>
      </c>
      <c r="N111" s="73">
        <v>0</v>
      </c>
      <c r="O111" s="73">
        <v>0</v>
      </c>
      <c r="P111" s="73">
        <v>0</v>
      </c>
      <c r="Q111" s="73">
        <v>0</v>
      </c>
      <c r="R111" s="73">
        <v>0</v>
      </c>
      <c r="S111" s="73">
        <v>0</v>
      </c>
      <c r="T111" s="73" t="s">
        <v>76</v>
      </c>
      <c r="U111" s="81" t="s">
        <v>76</v>
      </c>
    </row>
    <row r="112" spans="1:21" x14ac:dyDescent="0.25">
      <c r="A112" t="b">
        <v>0</v>
      </c>
      <c r="B112" t="b">
        <v>0</v>
      </c>
      <c r="D112" s="78" t="s">
        <v>76</v>
      </c>
      <c r="E112" s="73" t="s">
        <v>139</v>
      </c>
      <c r="F112" s="73" t="s">
        <v>81</v>
      </c>
      <c r="G112" s="73" t="s">
        <v>82</v>
      </c>
      <c r="H112" s="73" t="s">
        <v>80</v>
      </c>
      <c r="I112" s="79" t="s">
        <v>80</v>
      </c>
      <c r="J112" s="73" t="s">
        <v>80</v>
      </c>
      <c r="K112" s="73">
        <v>0.02</v>
      </c>
      <c r="L112" s="73">
        <v>7.0000000000000007E-2</v>
      </c>
      <c r="M112" s="73">
        <v>7.0000000000000007E-2</v>
      </c>
      <c r="N112" s="73">
        <v>7.0000000000000007E-2</v>
      </c>
      <c r="O112" s="73">
        <v>7.0000000000000007E-2</v>
      </c>
      <c r="P112" s="73">
        <v>7.0000000000000007E-2</v>
      </c>
      <c r="Q112" s="73">
        <v>7.0000000000000007E-2</v>
      </c>
      <c r="R112" s="73">
        <v>0</v>
      </c>
      <c r="S112" s="73">
        <v>0</v>
      </c>
      <c r="T112" s="73" t="s">
        <v>76</v>
      </c>
      <c r="U112" s="81" t="s">
        <v>76</v>
      </c>
    </row>
    <row r="113" spans="1:21" x14ac:dyDescent="0.25">
      <c r="A113" t="b">
        <v>0</v>
      </c>
      <c r="B113" t="b">
        <v>0</v>
      </c>
      <c r="D113" s="78" t="s">
        <v>76</v>
      </c>
      <c r="E113" s="73" t="s">
        <v>139</v>
      </c>
      <c r="F113" s="73" t="s">
        <v>92</v>
      </c>
      <c r="G113" s="73" t="s">
        <v>140</v>
      </c>
      <c r="H113" s="73" t="s">
        <v>80</v>
      </c>
      <c r="I113" s="79" t="s">
        <v>80</v>
      </c>
      <c r="J113" s="73" t="s">
        <v>80</v>
      </c>
      <c r="K113" s="73">
        <v>0</v>
      </c>
      <c r="L113" s="73">
        <v>0</v>
      </c>
      <c r="M113" s="73">
        <v>0</v>
      </c>
      <c r="N113" s="73">
        <v>0</v>
      </c>
      <c r="O113" s="73">
        <v>0</v>
      </c>
      <c r="P113" s="73">
        <v>0</v>
      </c>
      <c r="Q113" s="73">
        <v>0</v>
      </c>
      <c r="R113" s="73">
        <v>0</v>
      </c>
      <c r="S113" s="73">
        <v>0</v>
      </c>
      <c r="T113" s="73" t="s">
        <v>76</v>
      </c>
      <c r="U113" s="81" t="s">
        <v>76</v>
      </c>
    </row>
    <row r="114" spans="1:21" ht="45" x14ac:dyDescent="0.25">
      <c r="A114" t="b">
        <v>0</v>
      </c>
      <c r="B114" t="b">
        <v>0</v>
      </c>
      <c r="D114" s="78" t="s">
        <v>76</v>
      </c>
      <c r="E114" s="73" t="s">
        <v>139</v>
      </c>
      <c r="F114" s="73" t="s">
        <v>86</v>
      </c>
      <c r="G114" s="73" t="s">
        <v>87</v>
      </c>
      <c r="H114" s="73" t="s">
        <v>80</v>
      </c>
      <c r="I114" s="79" t="s">
        <v>80</v>
      </c>
      <c r="J114" s="73" t="s">
        <v>80</v>
      </c>
      <c r="K114" s="73">
        <v>0.05</v>
      </c>
      <c r="L114" s="73">
        <v>7.0000000000000007E-2</v>
      </c>
      <c r="M114" s="73">
        <v>7.0000000000000007E-2</v>
      </c>
      <c r="N114" s="73">
        <v>0.05</v>
      </c>
      <c r="O114" s="73">
        <v>7.0000000000000007E-2</v>
      </c>
      <c r="P114" s="73">
        <v>7.0000000000000007E-2</v>
      </c>
      <c r="Q114" s="73">
        <v>7.0000000000000007E-2</v>
      </c>
      <c r="R114" s="73">
        <v>0</v>
      </c>
      <c r="S114" s="73">
        <v>0</v>
      </c>
      <c r="T114" s="73" t="s">
        <v>76</v>
      </c>
      <c r="U114" s="81" t="s">
        <v>76</v>
      </c>
    </row>
    <row r="115" spans="1:21" ht="30" x14ac:dyDescent="0.25">
      <c r="A115" t="b">
        <v>0</v>
      </c>
      <c r="B115" t="b">
        <v>0</v>
      </c>
      <c r="D115" s="78" t="s">
        <v>76</v>
      </c>
      <c r="E115" s="73" t="s">
        <v>139</v>
      </c>
      <c r="F115" s="73" t="s">
        <v>83</v>
      </c>
      <c r="G115" s="73" t="s">
        <v>6</v>
      </c>
      <c r="H115" s="73" t="s">
        <v>80</v>
      </c>
      <c r="I115" s="79" t="s">
        <v>80</v>
      </c>
      <c r="J115" s="73" t="s">
        <v>80</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139</v>
      </c>
      <c r="F116" s="73" t="s">
        <v>94</v>
      </c>
      <c r="G116" s="73" t="s">
        <v>143</v>
      </c>
      <c r="H116" s="73" t="s">
        <v>80</v>
      </c>
      <c r="I116" s="79" t="s">
        <v>80</v>
      </c>
      <c r="J116" s="73" t="s">
        <v>80</v>
      </c>
      <c r="K116" s="73">
        <v>2.4599999999999999E-3</v>
      </c>
      <c r="L116" s="73">
        <v>1.4760000000000001E-2</v>
      </c>
      <c r="M116" s="73">
        <v>1.4760000000000001E-2</v>
      </c>
      <c r="N116" s="73">
        <v>1.4760000000000001E-2</v>
      </c>
      <c r="O116" s="73">
        <v>1.44E-2</v>
      </c>
      <c r="P116" s="73">
        <v>1.44E-2</v>
      </c>
      <c r="Q116" s="73">
        <v>0.15</v>
      </c>
      <c r="R116" s="73">
        <v>0</v>
      </c>
      <c r="S116" s="73">
        <v>0</v>
      </c>
      <c r="T116" s="73" t="s">
        <v>76</v>
      </c>
      <c r="U116" s="81" t="s">
        <v>76</v>
      </c>
    </row>
    <row r="117" spans="1:21" x14ac:dyDescent="0.25">
      <c r="A117" t="b">
        <v>0</v>
      </c>
      <c r="B117" t="b">
        <v>0</v>
      </c>
      <c r="D117" s="78" t="s">
        <v>98</v>
      </c>
      <c r="E117" s="73" t="s">
        <v>76</v>
      </c>
      <c r="F117" s="73" t="s">
        <v>76</v>
      </c>
      <c r="G117" s="73" t="s">
        <v>76</v>
      </c>
      <c r="H117" s="73" t="s">
        <v>76</v>
      </c>
      <c r="I117" s="79" t="s">
        <v>76</v>
      </c>
      <c r="J117" s="73" t="s">
        <v>76</v>
      </c>
      <c r="K117" s="73">
        <v>7.2460000000000011E-2</v>
      </c>
      <c r="L117" s="73">
        <v>0.15476000000000001</v>
      </c>
      <c r="M117" s="73">
        <v>0.15476000000000001</v>
      </c>
      <c r="N117" s="73">
        <v>0.13476000000000002</v>
      </c>
      <c r="O117" s="73">
        <v>0.15440000000000001</v>
      </c>
      <c r="P117" s="73">
        <v>0.15440000000000001</v>
      </c>
      <c r="Q117" s="73">
        <v>0.29000000000000004</v>
      </c>
      <c r="R117" s="73">
        <v>-0.05</v>
      </c>
      <c r="S117" s="73">
        <v>-0.7</v>
      </c>
      <c r="T117" s="73" t="s">
        <v>76</v>
      </c>
      <c r="U117" s="81" t="s">
        <v>76</v>
      </c>
    </row>
    <row r="118" spans="1:21" x14ac:dyDescent="0.25">
      <c r="A118" t="b">
        <v>1</v>
      </c>
      <c r="B118" t="b">
        <v>1</v>
      </c>
      <c r="D118" s="78" t="s">
        <v>99</v>
      </c>
      <c r="E118" s="73" t="s">
        <v>76</v>
      </c>
      <c r="F118" s="73" t="s">
        <v>76</v>
      </c>
      <c r="G118" s="73" t="s">
        <v>76</v>
      </c>
      <c r="H118" s="73" t="s">
        <v>76</v>
      </c>
      <c r="I118" s="79" t="s">
        <v>76</v>
      </c>
      <c r="J118" s="73" t="s">
        <v>76</v>
      </c>
      <c r="K118" s="73">
        <v>27903191.234749403</v>
      </c>
      <c r="L118" s="73">
        <v>25958402.534922004</v>
      </c>
      <c r="M118" s="73">
        <v>4692017.1367680002</v>
      </c>
      <c r="N118" s="73">
        <v>4055413.4582720003</v>
      </c>
      <c r="O118" s="73">
        <v>2775024.191784</v>
      </c>
      <c r="P118" s="73">
        <v>962683.37786400004</v>
      </c>
      <c r="Q118" s="73">
        <v>4015184.7399000004</v>
      </c>
      <c r="R118" s="73">
        <v>69378.433499999985</v>
      </c>
      <c r="S118" s="73">
        <v>14214.411000000004</v>
      </c>
      <c r="T118" s="73">
        <v>70445509.518759429</v>
      </c>
      <c r="U118" s="81">
        <v>0.73432493795954856</v>
      </c>
    </row>
    <row r="119" spans="1:21" ht="30" x14ac:dyDescent="0.25">
      <c r="A119" t="b">
        <v>0</v>
      </c>
      <c r="B119" t="b">
        <v>0</v>
      </c>
      <c r="D119" s="78" t="s">
        <v>100</v>
      </c>
      <c r="E119" s="73" t="s">
        <v>144</v>
      </c>
      <c r="F119" s="73" t="s">
        <v>102</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144</v>
      </c>
      <c r="F120" s="73" t="s">
        <v>104</v>
      </c>
      <c r="G120" s="73" t="s">
        <v>103</v>
      </c>
      <c r="H120" s="73" t="s">
        <v>76</v>
      </c>
      <c r="I120" s="79" t="s">
        <v>76</v>
      </c>
      <c r="J120" s="73" t="s">
        <v>76</v>
      </c>
      <c r="K120" s="73">
        <v>2E-3</v>
      </c>
      <c r="L120" s="73">
        <v>0.01</v>
      </c>
      <c r="M120" s="73">
        <v>0.01</v>
      </c>
      <c r="N120" s="73">
        <v>0</v>
      </c>
      <c r="O120" s="73">
        <v>0</v>
      </c>
      <c r="P120" s="73">
        <v>0</v>
      </c>
      <c r="Q120" s="73">
        <v>5.0000000000000001E-4</v>
      </c>
      <c r="R120" s="73">
        <v>0</v>
      </c>
      <c r="S120" s="73">
        <v>0</v>
      </c>
      <c r="T120" s="73" t="s">
        <v>76</v>
      </c>
      <c r="U120" s="81" t="s">
        <v>76</v>
      </c>
    </row>
    <row r="121" spans="1:21" ht="30" x14ac:dyDescent="0.25">
      <c r="A121" t="b">
        <v>0</v>
      </c>
      <c r="B121" t="b">
        <v>0</v>
      </c>
      <c r="D121" s="78" t="s">
        <v>76</v>
      </c>
      <c r="E121" s="73" t="s">
        <v>144</v>
      </c>
      <c r="F121" s="73" t="s">
        <v>105</v>
      </c>
      <c r="G121" s="73" t="s">
        <v>103</v>
      </c>
      <c r="H121" s="73" t="s">
        <v>76</v>
      </c>
      <c r="I121" s="79" t="s">
        <v>76</v>
      </c>
      <c r="J121" s="73" t="s">
        <v>76</v>
      </c>
      <c r="K121" s="73">
        <v>0</v>
      </c>
      <c r="L121" s="73">
        <v>0</v>
      </c>
      <c r="M121" s="73">
        <v>0</v>
      </c>
      <c r="N121" s="73">
        <v>0</v>
      </c>
      <c r="O121" s="73">
        <v>0</v>
      </c>
      <c r="P121" s="73">
        <v>0</v>
      </c>
      <c r="Q121" s="73">
        <v>0</v>
      </c>
      <c r="R121" s="73">
        <v>0</v>
      </c>
      <c r="S121" s="73">
        <v>0.5</v>
      </c>
      <c r="T121" s="73" t="s">
        <v>76</v>
      </c>
      <c r="U121" s="81" t="s">
        <v>76</v>
      </c>
    </row>
    <row r="122" spans="1:21" ht="30" x14ac:dyDescent="0.25">
      <c r="A122" t="b">
        <v>0</v>
      </c>
      <c r="B122" t="b">
        <v>0</v>
      </c>
      <c r="D122" s="78" t="s">
        <v>76</v>
      </c>
      <c r="E122" s="73" t="s">
        <v>144</v>
      </c>
      <c r="F122" s="73" t="s">
        <v>106</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ht="30" x14ac:dyDescent="0.25">
      <c r="A123" t="b">
        <v>0</v>
      </c>
      <c r="B123" t="b">
        <v>0</v>
      </c>
      <c r="D123" s="78" t="s">
        <v>76</v>
      </c>
      <c r="E123" s="73" t="s">
        <v>144</v>
      </c>
      <c r="F123" s="73" t="s">
        <v>107</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144</v>
      </c>
      <c r="F124" s="73" t="s">
        <v>108</v>
      </c>
      <c r="G124" s="73" t="s">
        <v>109</v>
      </c>
      <c r="H124" s="73" t="s">
        <v>76</v>
      </c>
      <c r="I124" s="79" t="s">
        <v>76</v>
      </c>
      <c r="J124" s="73" t="s">
        <v>76</v>
      </c>
      <c r="K124" s="73">
        <v>0.05</v>
      </c>
      <c r="L124" s="73">
        <v>0.05</v>
      </c>
      <c r="M124" s="73">
        <v>0.05</v>
      </c>
      <c r="N124" s="73">
        <v>0.05</v>
      </c>
      <c r="O124" s="73">
        <v>0.05</v>
      </c>
      <c r="P124" s="73">
        <v>0.05</v>
      </c>
      <c r="Q124" s="73">
        <v>0.05</v>
      </c>
      <c r="R124" s="73">
        <v>0</v>
      </c>
      <c r="S124" s="73">
        <v>0</v>
      </c>
      <c r="T124" s="73" t="s">
        <v>76</v>
      </c>
      <c r="U124" s="81" t="s">
        <v>76</v>
      </c>
    </row>
    <row r="125" spans="1:21" x14ac:dyDescent="0.25">
      <c r="A125" t="b">
        <v>0</v>
      </c>
      <c r="B125" t="b">
        <v>0</v>
      </c>
      <c r="D125" s="78" t="s">
        <v>76</v>
      </c>
      <c r="E125" s="73" t="s">
        <v>144</v>
      </c>
      <c r="F125" s="73" t="s">
        <v>110</v>
      </c>
      <c r="G125" s="73" t="s">
        <v>103</v>
      </c>
      <c r="H125" s="73" t="s">
        <v>76</v>
      </c>
      <c r="I125" s="79" t="s">
        <v>76</v>
      </c>
      <c r="J125" s="73" t="s">
        <v>76</v>
      </c>
      <c r="K125" s="73">
        <v>0</v>
      </c>
      <c r="L125" s="73">
        <v>0</v>
      </c>
      <c r="M125" s="73">
        <v>0</v>
      </c>
      <c r="N125" s="73">
        <v>0</v>
      </c>
      <c r="O125" s="73">
        <v>0</v>
      </c>
      <c r="P125" s="73">
        <v>0</v>
      </c>
      <c r="Q125" s="73">
        <v>0</v>
      </c>
      <c r="R125" s="73">
        <v>0</v>
      </c>
      <c r="S125" s="73">
        <v>0</v>
      </c>
      <c r="T125" s="73" t="s">
        <v>76</v>
      </c>
      <c r="U125" s="81" t="s">
        <v>76</v>
      </c>
    </row>
    <row r="126" spans="1:21" x14ac:dyDescent="0.25">
      <c r="A126" t="b">
        <v>0</v>
      </c>
      <c r="B126" t="b">
        <v>0</v>
      </c>
      <c r="D126" s="78" t="s">
        <v>76</v>
      </c>
      <c r="E126" s="73" t="s">
        <v>144</v>
      </c>
      <c r="F126" s="73" t="s">
        <v>111</v>
      </c>
      <c r="G126" s="73" t="s">
        <v>103</v>
      </c>
      <c r="H126" s="73" t="s">
        <v>76</v>
      </c>
      <c r="I126" s="79" t="s">
        <v>76</v>
      </c>
      <c r="J126" s="73" t="s">
        <v>76</v>
      </c>
      <c r="K126" s="73">
        <v>0</v>
      </c>
      <c r="L126" s="73">
        <v>0</v>
      </c>
      <c r="M126" s="73">
        <v>0</v>
      </c>
      <c r="N126" s="73">
        <v>0</v>
      </c>
      <c r="O126" s="73">
        <v>0</v>
      </c>
      <c r="P126" s="73">
        <v>0</v>
      </c>
      <c r="Q126" s="73">
        <v>0</v>
      </c>
      <c r="R126" s="73">
        <v>0</v>
      </c>
      <c r="S126" s="73">
        <v>0</v>
      </c>
      <c r="T126" s="73" t="s">
        <v>76</v>
      </c>
      <c r="U126" s="81" t="s">
        <v>76</v>
      </c>
    </row>
    <row r="127" spans="1:21" x14ac:dyDescent="0.25">
      <c r="A127" t="b">
        <v>0</v>
      </c>
      <c r="B127" t="b">
        <v>0</v>
      </c>
      <c r="D127" s="78" t="s">
        <v>76</v>
      </c>
      <c r="E127" s="73" t="s">
        <v>144</v>
      </c>
      <c r="F127" s="73" t="s">
        <v>112</v>
      </c>
      <c r="G127" s="73" t="s">
        <v>103</v>
      </c>
      <c r="H127" s="73" t="s">
        <v>76</v>
      </c>
      <c r="I127" s="79" t="s">
        <v>76</v>
      </c>
      <c r="J127" s="73" t="s">
        <v>76</v>
      </c>
      <c r="K127" s="73">
        <v>0</v>
      </c>
      <c r="L127" s="73">
        <v>0</v>
      </c>
      <c r="M127" s="73">
        <v>0</v>
      </c>
      <c r="N127" s="73">
        <v>0</v>
      </c>
      <c r="O127" s="73">
        <v>0</v>
      </c>
      <c r="P127" s="73">
        <v>0</v>
      </c>
      <c r="Q127" s="73">
        <v>0</v>
      </c>
      <c r="R127" s="73">
        <v>0</v>
      </c>
      <c r="S127" s="73">
        <v>0</v>
      </c>
      <c r="T127" s="73" t="s">
        <v>76</v>
      </c>
      <c r="U127" s="81" t="s">
        <v>76</v>
      </c>
    </row>
    <row r="128" spans="1:21" x14ac:dyDescent="0.25">
      <c r="A128" t="b">
        <v>0</v>
      </c>
      <c r="B128" t="b">
        <v>0</v>
      </c>
      <c r="D128" s="78" t="s">
        <v>113</v>
      </c>
      <c r="E128" s="73" t="s">
        <v>76</v>
      </c>
      <c r="F128" s="73" t="s">
        <v>76</v>
      </c>
      <c r="G128" s="73" t="s">
        <v>76</v>
      </c>
      <c r="H128" s="73" t="s">
        <v>76</v>
      </c>
      <c r="I128" s="79" t="s">
        <v>76</v>
      </c>
      <c r="J128" s="73" t="s">
        <v>76</v>
      </c>
      <c r="K128" s="73">
        <v>5.2000000000000005E-2</v>
      </c>
      <c r="L128" s="73">
        <v>6.0000000000000005E-2</v>
      </c>
      <c r="M128" s="73">
        <v>6.0000000000000005E-2</v>
      </c>
      <c r="N128" s="73">
        <v>0.05</v>
      </c>
      <c r="O128" s="73">
        <v>0.05</v>
      </c>
      <c r="P128" s="73">
        <v>0.05</v>
      </c>
      <c r="Q128" s="73">
        <v>5.0500000000000003E-2</v>
      </c>
      <c r="R128" s="73">
        <v>0</v>
      </c>
      <c r="S128" s="73">
        <v>0.5</v>
      </c>
      <c r="T128" s="73" t="s">
        <v>76</v>
      </c>
      <c r="U128" s="81" t="s">
        <v>76</v>
      </c>
    </row>
    <row r="129" spans="1:21" x14ac:dyDescent="0.25">
      <c r="A129" t="b">
        <v>1</v>
      </c>
      <c r="B129" t="b">
        <v>1</v>
      </c>
      <c r="D129" s="78" t="s">
        <v>114</v>
      </c>
      <c r="E129" s="73" t="s">
        <v>76</v>
      </c>
      <c r="F129" s="73" t="s">
        <v>76</v>
      </c>
      <c r="G129" s="73" t="s">
        <v>76</v>
      </c>
      <c r="H129" s="73" t="s">
        <v>76</v>
      </c>
      <c r="I129" s="79" t="s">
        <v>76</v>
      </c>
      <c r="J129" s="73" t="s">
        <v>76</v>
      </c>
      <c r="K129" s="73">
        <v>1450965.9442069691</v>
      </c>
      <c r="L129" s="73">
        <v>1557504.1520953204</v>
      </c>
      <c r="M129" s="73">
        <v>281521.02820608002</v>
      </c>
      <c r="N129" s="73">
        <v>202770.67291360002</v>
      </c>
      <c r="O129" s="73">
        <v>138751.20958920001</v>
      </c>
      <c r="P129" s="73">
        <v>48134.168893200003</v>
      </c>
      <c r="Q129" s="73">
        <v>202766.82936495004</v>
      </c>
      <c r="R129" s="73">
        <v>0</v>
      </c>
      <c r="S129" s="73">
        <v>7107.2055000000018</v>
      </c>
      <c r="T129" s="73">
        <v>3889521.2107693199</v>
      </c>
      <c r="U129" s="81">
        <v>4.0544421373372837E-2</v>
      </c>
    </row>
    <row r="130" spans="1:21" x14ac:dyDescent="0.25">
      <c r="A130" t="b">
        <v>1</v>
      </c>
      <c r="B130" t="b">
        <v>1</v>
      </c>
      <c r="D130" s="78" t="s">
        <v>115</v>
      </c>
      <c r="E130" s="73" t="s">
        <v>76</v>
      </c>
      <c r="F130" s="73" t="s">
        <v>76</v>
      </c>
      <c r="G130" s="73" t="s">
        <v>76</v>
      </c>
      <c r="H130" s="73" t="s">
        <v>76</v>
      </c>
      <c r="I130" s="79" t="s">
        <v>76</v>
      </c>
      <c r="J130" s="73" t="s">
        <v>76</v>
      </c>
      <c r="K130" s="73">
        <v>29354157.178956375</v>
      </c>
      <c r="L130" s="73">
        <v>27515906.687017325</v>
      </c>
      <c r="M130" s="73">
        <v>4973538.1649740804</v>
      </c>
      <c r="N130" s="73">
        <v>4258184.1311856005</v>
      </c>
      <c r="O130" s="73">
        <v>2913775.4013732001</v>
      </c>
      <c r="P130" s="73">
        <v>1010817.5467572</v>
      </c>
      <c r="Q130" s="73">
        <v>4217951.5692649502</v>
      </c>
      <c r="R130" s="73">
        <v>69378.433499999985</v>
      </c>
      <c r="S130" s="73">
        <v>21321.616500000004</v>
      </c>
      <c r="T130" s="73">
        <v>74335030.72952874</v>
      </c>
      <c r="U130" s="81">
        <v>0.77486935933292134</v>
      </c>
    </row>
    <row r="131" spans="1:21" ht="30" x14ac:dyDescent="0.25">
      <c r="A131" t="b">
        <v>0</v>
      </c>
      <c r="B131" t="b">
        <v>0</v>
      </c>
      <c r="D131" s="78" t="s">
        <v>116</v>
      </c>
      <c r="E131" s="73" t="s">
        <v>145</v>
      </c>
      <c r="F131" s="73" t="s">
        <v>118</v>
      </c>
      <c r="G131" s="73" t="s">
        <v>119</v>
      </c>
      <c r="H131" s="73" t="s">
        <v>76</v>
      </c>
      <c r="I131" s="79" t="s">
        <v>76</v>
      </c>
      <c r="J131" s="73" t="s">
        <v>76</v>
      </c>
      <c r="K131" s="73">
        <v>0.08</v>
      </c>
      <c r="L131" s="73">
        <v>0</v>
      </c>
      <c r="M131" s="73">
        <v>0</v>
      </c>
      <c r="N131" s="73">
        <v>0</v>
      </c>
      <c r="O131" s="73">
        <v>0</v>
      </c>
      <c r="P131" s="73">
        <v>0</v>
      </c>
      <c r="Q131" s="73">
        <v>0</v>
      </c>
      <c r="R131" s="73">
        <v>0</v>
      </c>
      <c r="S131" s="73">
        <v>0</v>
      </c>
      <c r="T131" s="73" t="s">
        <v>76</v>
      </c>
      <c r="U131" s="81" t="s">
        <v>76</v>
      </c>
    </row>
    <row r="132" spans="1:21" ht="30" x14ac:dyDescent="0.25">
      <c r="A132" t="b">
        <v>0</v>
      </c>
      <c r="B132" t="b">
        <v>0</v>
      </c>
      <c r="D132" s="78" t="s">
        <v>76</v>
      </c>
      <c r="E132" s="73" t="s">
        <v>145</v>
      </c>
      <c r="F132" s="73" t="s">
        <v>120</v>
      </c>
      <c r="G132" s="73" t="s">
        <v>119</v>
      </c>
      <c r="H132" s="73" t="s">
        <v>76</v>
      </c>
      <c r="I132" s="79" t="s">
        <v>76</v>
      </c>
      <c r="J132" s="73" t="s">
        <v>76</v>
      </c>
      <c r="K132" s="73">
        <v>0</v>
      </c>
      <c r="L132" s="73">
        <v>0.08</v>
      </c>
      <c r="M132" s="73">
        <v>0.08</v>
      </c>
      <c r="N132" s="73">
        <v>0.08</v>
      </c>
      <c r="O132" s="73">
        <v>0.08</v>
      </c>
      <c r="P132" s="73">
        <v>0.08</v>
      </c>
      <c r="Q132" s="73">
        <v>0</v>
      </c>
      <c r="R132" s="73">
        <v>0</v>
      </c>
      <c r="S132" s="73">
        <v>0</v>
      </c>
      <c r="T132" s="73" t="s">
        <v>76</v>
      </c>
      <c r="U132" s="81" t="s">
        <v>76</v>
      </c>
    </row>
    <row r="133" spans="1:21" ht="30" x14ac:dyDescent="0.25">
      <c r="A133" t="b">
        <v>0</v>
      </c>
      <c r="B133" t="b">
        <v>0</v>
      </c>
      <c r="D133" s="78" t="s">
        <v>76</v>
      </c>
      <c r="E133" s="73" t="s">
        <v>145</v>
      </c>
      <c r="F133" s="73" t="s">
        <v>121</v>
      </c>
      <c r="G133" s="73" t="s">
        <v>119</v>
      </c>
      <c r="H133" s="73" t="s">
        <v>76</v>
      </c>
      <c r="I133" s="79" t="s">
        <v>76</v>
      </c>
      <c r="J133" s="73" t="s">
        <v>76</v>
      </c>
      <c r="K133" s="73">
        <v>0</v>
      </c>
      <c r="L133" s="73">
        <v>0</v>
      </c>
      <c r="M133" s="73">
        <v>0</v>
      </c>
      <c r="N133" s="73">
        <v>0</v>
      </c>
      <c r="O133" s="73">
        <v>0</v>
      </c>
      <c r="P133" s="73">
        <v>0</v>
      </c>
      <c r="Q133" s="73">
        <v>0.08</v>
      </c>
      <c r="R133" s="73">
        <v>0.3</v>
      </c>
      <c r="S133" s="73">
        <v>0.3</v>
      </c>
      <c r="T133" s="73" t="s">
        <v>76</v>
      </c>
      <c r="U133" s="81" t="s">
        <v>76</v>
      </c>
    </row>
    <row r="134" spans="1:21" ht="30" x14ac:dyDescent="0.25">
      <c r="A134" t="b">
        <v>0</v>
      </c>
      <c r="B134" t="b">
        <v>0</v>
      </c>
      <c r="D134" s="78" t="s">
        <v>76</v>
      </c>
      <c r="E134" s="73" t="s">
        <v>145</v>
      </c>
      <c r="F134" s="73" t="s">
        <v>122</v>
      </c>
      <c r="G134" s="73" t="s">
        <v>119</v>
      </c>
      <c r="H134" s="73" t="s">
        <v>76</v>
      </c>
      <c r="I134" s="79" t="s">
        <v>76</v>
      </c>
      <c r="J134" s="73" t="s">
        <v>76</v>
      </c>
      <c r="K134" s="73">
        <v>0.24</v>
      </c>
      <c r="L134" s="73">
        <v>0.24</v>
      </c>
      <c r="M134" s="73">
        <v>0.24</v>
      </c>
      <c r="N134" s="73">
        <v>0.24</v>
      </c>
      <c r="O134" s="73">
        <v>0.24</v>
      </c>
      <c r="P134" s="73">
        <v>0.24</v>
      </c>
      <c r="Q134" s="73">
        <v>0</v>
      </c>
      <c r="R134" s="73">
        <v>0.24</v>
      </c>
      <c r="S134" s="73">
        <v>0.24</v>
      </c>
      <c r="T134" s="73" t="s">
        <v>76</v>
      </c>
      <c r="U134" s="81" t="s">
        <v>76</v>
      </c>
    </row>
    <row r="135" spans="1:21" x14ac:dyDescent="0.25">
      <c r="A135" t="b">
        <v>0</v>
      </c>
      <c r="B135" t="b">
        <v>0</v>
      </c>
      <c r="D135" s="78" t="s">
        <v>123</v>
      </c>
      <c r="E135" s="73" t="s">
        <v>76</v>
      </c>
      <c r="F135" s="73" t="s">
        <v>76</v>
      </c>
      <c r="G135" s="73" t="s">
        <v>76</v>
      </c>
      <c r="H135" s="73" t="s">
        <v>76</v>
      </c>
      <c r="I135" s="79" t="s">
        <v>76</v>
      </c>
      <c r="J135" s="73" t="s">
        <v>76</v>
      </c>
      <c r="K135" s="73">
        <v>0.32</v>
      </c>
      <c r="L135" s="73">
        <v>0.32</v>
      </c>
      <c r="M135" s="73">
        <v>0.32</v>
      </c>
      <c r="N135" s="73">
        <v>0.32</v>
      </c>
      <c r="O135" s="73">
        <v>0.32</v>
      </c>
      <c r="P135" s="73">
        <v>0.32</v>
      </c>
      <c r="Q135" s="73">
        <v>0.08</v>
      </c>
      <c r="R135" s="73">
        <v>0.54</v>
      </c>
      <c r="S135" s="73">
        <v>0.54</v>
      </c>
      <c r="T135" s="73" t="s">
        <v>76</v>
      </c>
      <c r="U135" s="81" t="s">
        <v>76</v>
      </c>
    </row>
    <row r="136" spans="1:21" x14ac:dyDescent="0.25">
      <c r="A136" t="b">
        <v>1</v>
      </c>
      <c r="B136" t="b">
        <v>1</v>
      </c>
      <c r="D136" s="78" t="s">
        <v>124</v>
      </c>
      <c r="E136" s="73" t="s">
        <v>76</v>
      </c>
      <c r="F136" s="73" t="s">
        <v>76</v>
      </c>
      <c r="G136" s="73" t="s">
        <v>76</v>
      </c>
      <c r="H136" s="73" t="s">
        <v>76</v>
      </c>
      <c r="I136" s="79" t="s">
        <v>76</v>
      </c>
      <c r="J136" s="73" t="s">
        <v>76</v>
      </c>
      <c r="K136" s="73">
        <v>8929021.1951198094</v>
      </c>
      <c r="L136" s="73">
        <v>8306688.8111750418</v>
      </c>
      <c r="M136" s="73">
        <v>1501445.4837657602</v>
      </c>
      <c r="N136" s="73">
        <v>1297732.3066470402</v>
      </c>
      <c r="O136" s="73">
        <v>888007.74137088004</v>
      </c>
      <c r="P136" s="73">
        <v>308058.68091648002</v>
      </c>
      <c r="Q136" s="73">
        <v>321214.77919200005</v>
      </c>
      <c r="R136" s="73">
        <v>37464.354089999993</v>
      </c>
      <c r="S136" s="73">
        <v>7675.7819400000026</v>
      </c>
      <c r="T136" s="73">
        <v>21597309.134217009</v>
      </c>
      <c r="U136" s="81">
        <v>0.22513064066707864</v>
      </c>
    </row>
    <row r="137" spans="1:21" x14ac:dyDescent="0.25">
      <c r="A137" t="b">
        <v>1</v>
      </c>
      <c r="B137" t="b">
        <v>1</v>
      </c>
      <c r="D137" s="78" t="s">
        <v>125</v>
      </c>
      <c r="E137" s="73" t="s">
        <v>76</v>
      </c>
      <c r="F137" s="73" t="s">
        <v>76</v>
      </c>
      <c r="G137" s="73" t="s">
        <v>76</v>
      </c>
      <c r="H137" s="73" t="s">
        <v>76</v>
      </c>
      <c r="I137" s="79" t="s">
        <v>76</v>
      </c>
      <c r="J137" s="73" t="s">
        <v>76</v>
      </c>
      <c r="K137" s="73">
        <v>38283178.37407618</v>
      </c>
      <c r="L137" s="73">
        <v>35822595.49819237</v>
      </c>
      <c r="M137" s="73">
        <v>6474983.6487398408</v>
      </c>
      <c r="N137" s="73">
        <v>5555916.4378326405</v>
      </c>
      <c r="O137" s="73">
        <v>3801783.1427440802</v>
      </c>
      <c r="P137" s="73">
        <v>1318876.2276736801</v>
      </c>
      <c r="Q137" s="73">
        <v>4539166.3484569509</v>
      </c>
      <c r="R137" s="73">
        <v>106842.78758999998</v>
      </c>
      <c r="S137" s="73">
        <v>28997.398440000008</v>
      </c>
      <c r="T137" s="73">
        <v>95932339.863745749</v>
      </c>
      <c r="U137" s="81">
        <v>1</v>
      </c>
    </row>
  </sheetData>
  <mergeCells count="17">
    <mergeCell ref="E99:I99"/>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2023-07-21T11:09:42Z</dcterms:created>
  <dcterms:modified xsi:type="dcterms:W3CDTF">2023-07-21T11:09:43Z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2023-07-21T11:09:43Z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6ab06765-36a9-46e6-b69d-ae6c91c0a85f</vt:lpwstr>
  </property>
  <property fmtid="{D5CDD505-2E9C-101B-9397-08002B2CF9AE}" pid="8" name="MSIP_Label_c1941c47-a837-430d-8559-fd118a72769e_ContentBits">
    <vt:lpwstr>0</vt:lpwstr>
  </property>
</Properties>
</file>